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fedorenko\Desktop\МП БГС 17-22\12. МП в ред. сентября 2018\Постановление на внесение изменений сентябрь\"/>
    </mc:Choice>
  </mc:AlternateContent>
  <xr:revisionPtr revIDLastSave="0" documentId="13_ncr:1_{4BB6CA1C-C859-485D-9371-B212774C180F}" xr6:coauthVersionLast="36" xr6:coauthVersionMax="36" xr10:uidLastSave="{00000000-0000-0000-0000-000000000000}"/>
  <bookViews>
    <workbookView xWindow="120" yWindow="120" windowWidth="9720" windowHeight="7320" xr2:uid="{00000000-000D-0000-FFFF-FFFF00000000}"/>
  </bookViews>
  <sheets>
    <sheet name="Лист3" sheetId="3" r:id="rId1"/>
    <sheet name="Лист1" sheetId="4" r:id="rId2"/>
  </sheets>
  <definedNames>
    <definedName name="_xlnm.Print_Titles" localSheetId="0">Лист3!$18:$18</definedName>
    <definedName name="_xlnm.Print_Area" localSheetId="0">Лист3!$A$1:$M$95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7" i="3" l="1"/>
  <c r="G39" i="3"/>
  <c r="G56" i="3" l="1"/>
  <c r="G25" i="3"/>
  <c r="G23" i="3"/>
  <c r="G88" i="3" l="1"/>
  <c r="K23" i="3" l="1"/>
  <c r="K22" i="3"/>
  <c r="G72" i="3"/>
  <c r="G63" i="3"/>
  <c r="G38" i="3" l="1"/>
  <c r="G77" i="3" l="1"/>
  <c r="K39" i="3" l="1"/>
  <c r="J39" i="3"/>
  <c r="I39" i="3"/>
  <c r="H39" i="3"/>
  <c r="H86" i="3"/>
  <c r="G65" i="3"/>
  <c r="F87" i="3" l="1"/>
  <c r="J87" i="3"/>
  <c r="I87" i="3"/>
  <c r="H87" i="3"/>
  <c r="K87" i="3"/>
  <c r="G87" i="3"/>
  <c r="E86" i="3"/>
  <c r="G70" i="3" l="1"/>
  <c r="G35" i="3" l="1"/>
  <c r="G22" i="3"/>
  <c r="E32" i="3"/>
  <c r="E31" i="3"/>
  <c r="J33" i="3"/>
  <c r="I33" i="3"/>
  <c r="H33" i="3"/>
  <c r="F33" i="3"/>
  <c r="G90" i="3" l="1"/>
  <c r="H90" i="3"/>
  <c r="I90" i="3"/>
  <c r="J90" i="3"/>
  <c r="K90" i="3"/>
  <c r="F90" i="3"/>
  <c r="G89" i="3"/>
  <c r="H89" i="3"/>
  <c r="I89" i="3"/>
  <c r="J89" i="3"/>
  <c r="K89" i="3"/>
  <c r="F89" i="3"/>
  <c r="K93" i="3"/>
  <c r="J93" i="3"/>
  <c r="I93" i="3"/>
  <c r="H93" i="3"/>
  <c r="G93" i="3"/>
  <c r="F93" i="3"/>
  <c r="E83" i="3"/>
  <c r="E82" i="3"/>
  <c r="I47" i="3"/>
  <c r="J47" i="3"/>
  <c r="K47" i="3"/>
  <c r="H47" i="3"/>
  <c r="K46" i="3"/>
  <c r="J46" i="3"/>
  <c r="I46" i="3"/>
  <c r="H46" i="3"/>
  <c r="G46" i="3"/>
  <c r="G94" i="3" s="1"/>
  <c r="I34" i="3"/>
  <c r="F34" i="3"/>
  <c r="H34" i="3"/>
  <c r="J34" i="3"/>
  <c r="H35" i="3"/>
  <c r="I35" i="3"/>
  <c r="J35" i="3"/>
  <c r="K35" i="3"/>
  <c r="F35" i="3"/>
  <c r="E24" i="3"/>
  <c r="E30" i="3"/>
  <c r="E29" i="3"/>
  <c r="E46" i="3" l="1"/>
  <c r="E93" i="3"/>
  <c r="E89" i="3"/>
  <c r="E90" i="3"/>
  <c r="H95" i="3"/>
  <c r="J95" i="3"/>
  <c r="F95" i="3"/>
  <c r="K95" i="3"/>
  <c r="I95" i="3"/>
  <c r="E35" i="3"/>
  <c r="K88" i="3"/>
  <c r="E77" i="3"/>
  <c r="E76" i="3"/>
  <c r="E65" i="3"/>
  <c r="E63" i="3"/>
  <c r="E58" i="3"/>
  <c r="K53" i="3"/>
  <c r="K54" i="3" s="1"/>
  <c r="K45" i="3"/>
  <c r="K48" i="3" s="1"/>
  <c r="E66" i="3"/>
  <c r="E64" i="3"/>
  <c r="E57" i="3"/>
  <c r="E52" i="3"/>
  <c r="E51" i="3"/>
  <c r="E50" i="3"/>
  <c r="E44" i="3"/>
  <c r="E42" i="3"/>
  <c r="E41" i="3"/>
  <c r="E40" i="3"/>
  <c r="E38" i="3"/>
  <c r="E21" i="3"/>
  <c r="J78" i="3"/>
  <c r="J79" i="3" s="1"/>
  <c r="J73" i="3"/>
  <c r="J74" i="3" s="1"/>
  <c r="J67" i="3"/>
  <c r="J68" i="3" s="1"/>
  <c r="J60" i="3"/>
  <c r="J61" i="3" s="1"/>
  <c r="J53" i="3"/>
  <c r="J54" i="3" s="1"/>
  <c r="J45" i="3"/>
  <c r="J48" i="3" s="1"/>
  <c r="K33" i="3" l="1"/>
  <c r="K34" i="3"/>
  <c r="J91" i="3"/>
  <c r="J92" i="3" s="1"/>
  <c r="K60" i="3"/>
  <c r="K61" i="3" s="1"/>
  <c r="K67" i="3"/>
  <c r="K68" i="3" s="1"/>
  <c r="K78" i="3"/>
  <c r="K79" i="3" s="1"/>
  <c r="J88" i="3"/>
  <c r="K73" i="3"/>
  <c r="K74" i="3" s="1"/>
  <c r="G20" i="3"/>
  <c r="E84" i="3"/>
  <c r="E23" i="3"/>
  <c r="G33" i="3" l="1"/>
  <c r="G34" i="3"/>
  <c r="E20" i="3"/>
  <c r="K92" i="3"/>
  <c r="K91" i="3"/>
  <c r="F94" i="3"/>
  <c r="E94" i="3"/>
  <c r="I88" i="3"/>
  <c r="H88" i="3"/>
  <c r="F88" i="3"/>
  <c r="E85" i="3"/>
  <c r="E81" i="3"/>
  <c r="I78" i="3"/>
  <c r="I79" i="3" s="1"/>
  <c r="H78" i="3"/>
  <c r="H79" i="3" s="1"/>
  <c r="G78" i="3"/>
  <c r="G79" i="3" s="1"/>
  <c r="F78" i="3"/>
  <c r="F79" i="3" s="1"/>
  <c r="E78" i="3"/>
  <c r="E79" i="3" s="1"/>
  <c r="I73" i="3"/>
  <c r="I74" i="3" s="1"/>
  <c r="H73" i="3"/>
  <c r="H74" i="3" s="1"/>
  <c r="F72" i="3"/>
  <c r="E72" i="3" s="1"/>
  <c r="F71" i="3"/>
  <c r="E71" i="3" s="1"/>
  <c r="I67" i="3"/>
  <c r="I68" i="3" s="1"/>
  <c r="H67" i="3"/>
  <c r="H68" i="3" s="1"/>
  <c r="G67" i="3"/>
  <c r="G68" i="3" s="1"/>
  <c r="F67" i="3"/>
  <c r="F68" i="3" s="1"/>
  <c r="I60" i="3"/>
  <c r="I61" i="3" s="1"/>
  <c r="H60" i="3"/>
  <c r="H61" i="3" s="1"/>
  <c r="F60" i="3"/>
  <c r="F61" i="3" s="1"/>
  <c r="I53" i="3"/>
  <c r="I54" i="3" s="1"/>
  <c r="H53" i="3"/>
  <c r="H54" i="3" s="1"/>
  <c r="G53" i="3"/>
  <c r="G54" i="3" s="1"/>
  <c r="F53" i="3"/>
  <c r="F54" i="3" s="1"/>
  <c r="G47" i="3"/>
  <c r="I45" i="3"/>
  <c r="I48" i="3" s="1"/>
  <c r="H45" i="3"/>
  <c r="H48" i="3" s="1"/>
  <c r="F45" i="3"/>
  <c r="F48" i="3" s="1"/>
  <c r="G43" i="3"/>
  <c r="E43" i="3" s="1"/>
  <c r="E39" i="3"/>
  <c r="E28" i="3"/>
  <c r="E27" i="3"/>
  <c r="E26" i="3"/>
  <c r="E25" i="3"/>
  <c r="E22" i="3"/>
  <c r="E47" i="3"/>
  <c r="E87" i="3" l="1"/>
  <c r="E33" i="3"/>
  <c r="G95" i="3"/>
  <c r="E95" i="3" s="1"/>
  <c r="E34" i="3"/>
  <c r="G60" i="3"/>
  <c r="G61" i="3" s="1"/>
  <c r="E56" i="3"/>
  <c r="E60" i="3" s="1"/>
  <c r="E61" i="3" s="1"/>
  <c r="G73" i="3"/>
  <c r="G74" i="3" s="1"/>
  <c r="E70" i="3"/>
  <c r="E73" i="3" s="1"/>
  <c r="E74" i="3" s="1"/>
  <c r="G45" i="3"/>
  <c r="G48" i="3" s="1"/>
  <c r="E37" i="3"/>
  <c r="E45" i="3" s="1"/>
  <c r="E48" i="3" s="1"/>
  <c r="E53" i="3"/>
  <c r="E54" i="3" s="1"/>
  <c r="H91" i="3"/>
  <c r="H92" i="3" s="1"/>
  <c r="I91" i="3"/>
  <c r="I92" i="3" s="1"/>
  <c r="E67" i="3"/>
  <c r="E68" i="3" s="1"/>
  <c r="F73" i="3"/>
  <c r="E88" i="3" l="1"/>
  <c r="E91" i="3"/>
  <c r="E92" i="3" s="1"/>
  <c r="G91" i="3"/>
  <c r="G92" i="3" s="1"/>
  <c r="F74" i="3"/>
  <c r="F91" i="3"/>
  <c r="F92" i="3" s="1"/>
</calcChain>
</file>

<file path=xl/sharedStrings.xml><?xml version="1.0" encoding="utf-8"?>
<sst xmlns="http://schemas.openxmlformats.org/spreadsheetml/2006/main" count="301" uniqueCount="142">
  <si>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</si>
  <si>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</si>
  <si>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</si>
  <si>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</si>
  <si>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</si>
  <si>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</si>
  <si>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</si>
  <si>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</si>
  <si>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</si>
  <si>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</si>
  <si>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</si>
  <si>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</si>
  <si>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</si>
  <si>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</si>
  <si>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</si>
  <si>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</si>
  <si>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</si>
  <si>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</si>
  <si>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</si>
  <si>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</si>
  <si>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</si>
  <si>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</si>
  <si>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</si>
  <si>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</si>
  <si>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</si>
  <si>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</si>
  <si>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</si>
  <si>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</si>
  <si>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</si>
  <si>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</si>
  <si>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</si>
  <si>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</si>
  <si>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</si>
  <si>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</si>
  <si>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</si>
  <si>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</si>
  <si>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</si>
  <si>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</si>
  <si>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</si>
  <si>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</si>
  <si>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</si>
  <si>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</si>
  <si>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</si>
  <si>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</si>
  <si>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</si>
  <si>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</si>
  <si>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</si>
  <si>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</si>
  <si>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</si>
  <si>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</si>
  <si>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</si>
  <si>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</si>
  <si>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</si>
  <si>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</si>
  <si>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</si>
  <si>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</si>
  <si>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</si>
  <si>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</si>
  <si>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</si>
  <si>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</si>
  <si>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</si>
  <si>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</si>
  <si>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</si>
  <si>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</si>
  <si>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</si>
  <si>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</si>
  <si>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</si>
  <si>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</si>
  <si>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</si>
  <si>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</si>
  <si>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</si>
  <si>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</si>
  <si>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</si>
  <si>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</si>
  <si>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</si>
  <si>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</si>
  <si>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</si>
  <si>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</si>
  <si>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</si>
  <si>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</si>
  <si>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</si>
  <si>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</si>
  <si>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</si>
  <si>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</si>
  <si>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</si>
  <si>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</si>
  <si>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</si>
  <si>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</si>
  <si>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Устройство и содержание детских и спортивных площадок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</si>
  <si>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</si>
  <si>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</si>
  <si>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</si>
  <si>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</si>
  <si>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</si>
  <si>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</si>
  <si>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</si>
  <si>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</si>
  <si>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</si>
  <si>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</si>
  <si>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</si>
  <si>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</si>
  <si>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</si>
  <si>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</si>
  <si>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</si>
  <si>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</si>
  <si>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</si>
  <si>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</si>
  <si>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</si>
  <si>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</si>
  <si>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</si>
  <si>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</si>
  <si>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</si>
  <si>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</si>
  <si>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</si>
  <si>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</si>
  <si>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</si>
  <si>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</si>
  <si>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</si>
  <si>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</si>
  <si>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</si>
  <si>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</si>
  <si>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</si>
  <si>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</si>
  <si>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2017-2022 гг.</t>
  </si>
  <si>
    <t>1.9.</t>
  </si>
  <si>
    <t>МУ "Оказание услуг "Развитие"</t>
  </si>
  <si>
    <t>2018 г.,
2022 г.</t>
  </si>
  <si>
    <t>Бюджет РФ</t>
  </si>
  <si>
    <t>2019 г.,
2022 г.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</si>
  <si>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</si>
  <si>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</si>
  <si>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</si>
  <si>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</si>
  <si>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</si>
  <si>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2018-2022 гг.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</si>
  <si>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</si>
  <si>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</si>
  <si>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</si>
  <si>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</si>
  <si>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</si>
  <si>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</si>
  <si>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r>
      <t>Приложение №1
к постановлению администрации
МО Сертолово
от 18.09. 2</t>
    </r>
    <r>
      <rPr>
        <sz val="10"/>
        <rFont val="Times New Roman"/>
        <family val="1"/>
        <charset val="204"/>
        <scheme val="minor"/>
      </rPr>
      <t>018 г. №345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</si>
</sst>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0"/>
      <name val="Arial"/>
    </font>
    <font>
      <sz val="9"/>
      <name val="Times New Roman"/>
      <family val="1"/>
      <charset val="204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0" xfId="0" applyNumberFormat="1"/>
    <xf numFmtId="12" fontId="0" fillId="0" borderId="0" xfId="0" applyNumberFormat="1"/>
    <xf numFmtId="0" fontId="0" fillId="0" borderId="0" xfId="0" applyNumberFormat="1" applyFill="1" applyBorder="1"/>
    <xf numFmtId="0" fontId="13" fillId="0" borderId="0" xfId="0" applyFont="1"/>
    <xf numFmtId="0" fontId="5" fillId="0" borderId="0" xfId="0" applyFont="1"/>
    <xf numFmtId="0" fontId="13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vertical="center" wrapText="1"/>
    </xf>
    <xf numFmtId="0" fontId="5" fillId="2" borderId="0" xfId="0" applyFont="1" applyFill="1"/>
    <xf numFmtId="0" fontId="10" fillId="0" borderId="0" xfId="0" applyFont="1"/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16" fontId="15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top" wrapText="1"/>
    </xf>
    <xf numFmtId="0" fontId="15" fillId="0" borderId="2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 wrapText="1"/>
    </xf>
    <xf numFmtId="164" fontId="15" fillId="2" borderId="7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164" fontId="15" fillId="4" borderId="3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164" fontId="18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4" fontId="18" fillId="0" borderId="10" xfId="0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vertical="center" wrapText="1"/>
    </xf>
    <xf numFmtId="0" fontId="15" fillId="3" borderId="11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top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1" xfId="0" applyFont="1" applyFill="1" applyBorder="1"/>
    <xf numFmtId="0" fontId="18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/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0" borderId="2" xfId="0" applyFont="1" applyBorder="1"/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1" xfId="0" applyFont="1" applyBorder="1" applyAlignment="1"/>
    <xf numFmtId="0" fontId="18" fillId="0" borderId="1" xfId="0" applyFont="1" applyBorder="1" applyAlignment="1">
      <alignment horizontal="left" vertical="center"/>
    </xf>
    <xf numFmtId="0" fontId="15" fillId="0" borderId="5" xfId="0" applyFont="1" applyBorder="1" applyAlignment="1"/>
    <xf numFmtId="164" fontId="18" fillId="0" borderId="7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/>
    <xf numFmtId="0" fontId="18" fillId="0" borderId="2" xfId="0" applyFont="1" applyBorder="1" applyAlignment="1">
      <alignment horizontal="left" vertical="center" wrapText="1"/>
    </xf>
    <xf numFmtId="0" fontId="15" fillId="0" borderId="4" xfId="0" applyFont="1" applyBorder="1" applyAlignment="1"/>
    <xf numFmtId="164" fontId="18" fillId="0" borderId="3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 wrapText="1"/>
    </xf>
    <xf numFmtId="0" fontId="20" fillId="0" borderId="0" xfId="0" applyFont="1" applyAlignment="1"/>
    <xf numFmtId="0" fontId="11" fillId="0" borderId="0" xfId="0" applyFont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" fontId="15" fillId="2" borderId="1" xfId="0" applyNumberFormat="1" applyFont="1" applyFill="1" applyBorder="1" applyAlignment="1">
      <alignment horizontal="center" vertical="center" wrapText="1"/>
    </xf>
    <xf numFmtId="16" fontId="15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right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8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0</xdr:col>
      <xdr:colOff>0</xdr:colOff>
      <xdr:row>19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0</xdr:colOff>
      <xdr:row>49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5"/>
  <sheetViews>
    <sheetView tabSelected="1" view="pageBreakPreview" topLeftCell="A5" zoomScaleNormal="100" zoomScaleSheetLayoutView="100" workbookViewId="0">
      <selection activeCell="J5" sqref="J5:M10"/>
    </sheetView>
  </sheetViews>
  <sheetFormatPr defaultRowHeight="12.75" x14ac:dyDescent="0.2"/>
  <cols>
    <col min="1" max="1" width="4.5703125" style="10" customWidth="1"/>
    <col min="2" max="2" width="25.5703125" style="10" customWidth="1"/>
    <col min="3" max="3" width="13.42578125" style="10" customWidth="1"/>
    <col min="4" max="4" width="10.7109375" style="10" customWidth="1"/>
    <col min="5" max="5" width="9.42578125" style="10" customWidth="1"/>
    <col min="6" max="6" width="8.85546875" style="10" customWidth="1"/>
    <col min="7" max="7" width="8.42578125" style="10" customWidth="1"/>
    <col min="8" max="10" width="8.7109375" style="23" customWidth="1"/>
    <col min="11" max="11" width="8.28515625" style="23" customWidth="1"/>
    <col min="12" max="12" width="13.42578125" style="10" customWidth="1"/>
    <col min="13" max="13" width="26.7109375" style="10" customWidth="1"/>
    <col min="14" max="16384" width="9.140625" style="10"/>
  </cols>
  <sheetData>
    <row r="1" spans="1:13" ht="15.75" hidden="1" x14ac:dyDescent="0.25">
      <c r="A1" s="9"/>
      <c r="B1" s="9"/>
      <c r="C1" s="9"/>
      <c r="D1" s="9"/>
      <c r="E1" s="9"/>
      <c r="F1" s="9"/>
      <c r="G1" s="166" t="s">
        <v>63</v>
      </c>
      <c r="H1" s="166"/>
      <c r="I1" s="166"/>
      <c r="J1" s="166"/>
      <c r="K1" s="166"/>
      <c r="L1" s="166"/>
      <c r="M1" s="166"/>
    </row>
    <row r="2" spans="1:13" ht="14.25" hidden="1" customHeight="1" x14ac:dyDescent="0.25">
      <c r="A2" s="9"/>
      <c r="B2" s="9"/>
      <c r="C2" s="9"/>
      <c r="D2" s="9"/>
      <c r="E2" s="9"/>
      <c r="F2" s="9"/>
      <c r="G2" s="166" t="s">
        <v>61</v>
      </c>
      <c r="H2" s="166"/>
      <c r="I2" s="166"/>
      <c r="J2" s="166"/>
      <c r="K2" s="166"/>
      <c r="L2" s="166"/>
      <c r="M2" s="166"/>
    </row>
    <row r="3" spans="1:13" ht="14.25" hidden="1" customHeight="1" x14ac:dyDescent="0.25">
      <c r="A3" s="9"/>
      <c r="B3" s="9"/>
      <c r="C3" s="9"/>
      <c r="D3" s="9"/>
      <c r="E3" s="9"/>
      <c r="F3" s="9"/>
      <c r="G3" s="166" t="s">
        <v>62</v>
      </c>
      <c r="H3" s="166"/>
      <c r="I3" s="166"/>
      <c r="J3" s="166"/>
      <c r="K3" s="166"/>
      <c r="L3" s="166"/>
      <c r="M3" s="166"/>
    </row>
    <row r="4" spans="1:13" ht="9" hidden="1" customHeight="1" x14ac:dyDescent="0.25">
      <c r="A4" s="9"/>
      <c r="B4" s="9"/>
      <c r="C4" s="9"/>
      <c r="D4" s="9"/>
      <c r="E4" s="9"/>
      <c r="F4" s="11"/>
      <c r="G4" s="166" t="s">
        <v>106</v>
      </c>
      <c r="H4" s="167"/>
      <c r="I4" s="167"/>
      <c r="J4" s="167"/>
      <c r="K4" s="167"/>
      <c r="L4" s="167"/>
      <c r="M4" s="167"/>
    </row>
    <row r="5" spans="1:13" ht="12.75" customHeight="1" x14ac:dyDescent="0.25">
      <c r="A5" s="9"/>
      <c r="B5" s="9"/>
      <c r="C5" s="9"/>
      <c r="D5" s="9"/>
      <c r="E5" s="9"/>
      <c r="F5" s="11"/>
      <c r="G5" s="132"/>
      <c r="H5" s="135"/>
      <c r="I5" s="135"/>
      <c r="J5" s="174" t="s">
        <v>141</v>
      </c>
      <c r="K5" s="174"/>
      <c r="L5" s="174"/>
      <c r="M5" s="174"/>
    </row>
    <row r="6" spans="1:13" ht="15" customHeight="1" x14ac:dyDescent="0.25">
      <c r="A6" s="9"/>
      <c r="B6" s="9"/>
      <c r="C6" s="9"/>
      <c r="D6" s="9"/>
      <c r="E6" s="9"/>
      <c r="F6" s="11"/>
      <c r="G6" s="132"/>
      <c r="H6" s="135"/>
      <c r="I6" s="135"/>
      <c r="J6" s="174"/>
      <c r="K6" s="174"/>
      <c r="L6" s="174"/>
      <c r="M6" s="174"/>
    </row>
    <row r="7" spans="1:13" ht="15" customHeight="1" x14ac:dyDescent="0.25">
      <c r="A7" s="9"/>
      <c r="B7" s="9"/>
      <c r="C7" s="9"/>
      <c r="D7" s="9"/>
      <c r="E7" s="9"/>
      <c r="F7" s="11"/>
      <c r="G7" s="132"/>
      <c r="H7" s="135"/>
      <c r="I7" s="135"/>
      <c r="J7" s="174"/>
      <c r="K7" s="174"/>
      <c r="L7" s="174"/>
      <c r="M7" s="174"/>
    </row>
    <row r="8" spans="1:13" ht="15" customHeight="1" x14ac:dyDescent="0.25">
      <c r="A8" s="9"/>
      <c r="B8" s="9"/>
      <c r="C8" s="9"/>
      <c r="D8" s="9"/>
      <c r="E8" s="9"/>
      <c r="F8" s="11"/>
      <c r="G8" s="132"/>
      <c r="H8" s="135"/>
      <c r="I8" s="135"/>
      <c r="J8" s="174"/>
      <c r="K8" s="174"/>
      <c r="L8" s="174"/>
      <c r="M8" s="174"/>
    </row>
    <row r="9" spans="1:13" ht="15" customHeight="1" x14ac:dyDescent="0.25">
      <c r="A9" s="9"/>
      <c r="B9" s="9"/>
      <c r="C9" s="9"/>
      <c r="D9" s="9"/>
      <c r="E9" s="9"/>
      <c r="F9" s="11"/>
      <c r="G9" s="132"/>
      <c r="H9" s="135"/>
      <c r="I9" s="135"/>
      <c r="J9" s="174"/>
      <c r="K9" s="174"/>
      <c r="L9" s="174"/>
      <c r="M9" s="174"/>
    </row>
    <row r="10" spans="1:13" ht="15" customHeight="1" x14ac:dyDescent="0.25">
      <c r="A10" s="12"/>
      <c r="B10" s="12"/>
      <c r="C10" s="12"/>
      <c r="D10" s="12"/>
      <c r="E10" s="12"/>
      <c r="F10" s="13"/>
      <c r="G10" s="14"/>
      <c r="H10" s="135"/>
      <c r="I10" s="135"/>
      <c r="J10" s="174"/>
      <c r="K10" s="174"/>
      <c r="L10" s="174"/>
      <c r="M10" s="174"/>
    </row>
    <row r="11" spans="1:13" ht="15" customHeight="1" x14ac:dyDescent="0.25">
      <c r="A11" s="12"/>
      <c r="B11" s="12"/>
      <c r="C11" s="12"/>
      <c r="D11" s="12"/>
      <c r="E11" s="12"/>
      <c r="F11" s="13"/>
      <c r="G11" s="14"/>
      <c r="H11" s="135"/>
      <c r="I11" s="135"/>
      <c r="J11" s="136"/>
      <c r="K11" s="136"/>
      <c r="L11" s="136"/>
      <c r="M11" s="136"/>
    </row>
    <row r="12" spans="1:13" s="12" customFormat="1" ht="15.75" customHeight="1" x14ac:dyDescent="0.3">
      <c r="A12" s="173" t="s">
        <v>5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</row>
    <row r="13" spans="1:13" s="12" customFormat="1" ht="16.5" customHeight="1" x14ac:dyDescent="0.3">
      <c r="A13" s="173" t="s">
        <v>79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</row>
    <row r="14" spans="1:13" ht="15" customHeight="1" x14ac:dyDescent="0.3">
      <c r="A14" s="173" t="s">
        <v>64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</row>
    <row r="15" spans="1:13" ht="15.75" customHeight="1" x14ac:dyDescent="0.3">
      <c r="A15" s="168"/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</row>
    <row r="16" spans="1:13" ht="21.75" customHeight="1" x14ac:dyDescent="0.2">
      <c r="A16" s="156" t="s">
        <v>0</v>
      </c>
      <c r="B16" s="170" t="s">
        <v>1</v>
      </c>
      <c r="C16" s="155" t="s">
        <v>21</v>
      </c>
      <c r="D16" s="169" t="s">
        <v>20</v>
      </c>
      <c r="E16" s="155" t="s">
        <v>23</v>
      </c>
      <c r="F16" s="171" t="s">
        <v>2</v>
      </c>
      <c r="G16" s="171"/>
      <c r="H16" s="171"/>
      <c r="I16" s="171"/>
      <c r="J16" s="171"/>
      <c r="K16" s="172"/>
      <c r="L16" s="169" t="s">
        <v>3</v>
      </c>
      <c r="M16" s="153" t="s">
        <v>4</v>
      </c>
    </row>
    <row r="17" spans="1:15" x14ac:dyDescent="0.2">
      <c r="A17" s="156"/>
      <c r="B17" s="170"/>
      <c r="C17" s="155"/>
      <c r="D17" s="169"/>
      <c r="E17" s="155"/>
      <c r="F17" s="15">
        <v>2017</v>
      </c>
      <c r="G17" s="16">
        <v>2018</v>
      </c>
      <c r="H17" s="17">
        <v>2019</v>
      </c>
      <c r="I17" s="18">
        <v>2020</v>
      </c>
      <c r="J17" s="18">
        <v>2021</v>
      </c>
      <c r="K17" s="18">
        <v>2022</v>
      </c>
      <c r="L17" s="169"/>
      <c r="M17" s="154"/>
    </row>
    <row r="18" spans="1:15" x14ac:dyDescent="0.2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20">
        <v>8</v>
      </c>
      <c r="I18" s="20">
        <v>9</v>
      </c>
      <c r="J18" s="20">
        <v>10</v>
      </c>
      <c r="K18" s="20">
        <v>11</v>
      </c>
      <c r="L18" s="19">
        <v>12</v>
      </c>
      <c r="M18" s="19">
        <v>13</v>
      </c>
    </row>
    <row r="19" spans="1:15" ht="16.5" customHeight="1" x14ac:dyDescent="0.2">
      <c r="A19" s="150" t="s">
        <v>107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2"/>
    </row>
    <row r="20" spans="1:15" ht="39.75" customHeight="1" x14ac:dyDescent="0.2">
      <c r="A20" s="25" t="s">
        <v>6</v>
      </c>
      <c r="B20" s="26" t="s">
        <v>72</v>
      </c>
      <c r="C20" s="27" t="s">
        <v>24</v>
      </c>
      <c r="D20" s="28" t="s">
        <v>103</v>
      </c>
      <c r="E20" s="29">
        <f>F20+G20+H20+I20+K20+J20</f>
        <v>1412.3000000000002</v>
      </c>
      <c r="F20" s="30">
        <v>1154.2</v>
      </c>
      <c r="G20" s="31">
        <f>300-41.9</f>
        <v>258.10000000000002</v>
      </c>
      <c r="H20" s="31">
        <v>0</v>
      </c>
      <c r="I20" s="32">
        <v>0</v>
      </c>
      <c r="J20" s="32">
        <v>0</v>
      </c>
      <c r="K20" s="32">
        <v>0</v>
      </c>
      <c r="L20" s="33" t="s">
        <v>125</v>
      </c>
      <c r="M20" s="34" t="s">
        <v>73</v>
      </c>
      <c r="N20" s="134"/>
    </row>
    <row r="21" spans="1:15" ht="38.25" customHeight="1" x14ac:dyDescent="0.2">
      <c r="A21" s="25" t="s">
        <v>7</v>
      </c>
      <c r="B21" s="26" t="s">
        <v>78</v>
      </c>
      <c r="C21" s="27" t="s">
        <v>24</v>
      </c>
      <c r="D21" s="28" t="s">
        <v>103</v>
      </c>
      <c r="E21" s="29">
        <f>F21+G21+H21+I21+K21+J21</f>
        <v>1039</v>
      </c>
      <c r="F21" s="30">
        <v>623.1</v>
      </c>
      <c r="G21" s="31">
        <v>415.9</v>
      </c>
      <c r="H21" s="31">
        <v>0</v>
      </c>
      <c r="I21" s="32">
        <v>0</v>
      </c>
      <c r="J21" s="32">
        <v>0</v>
      </c>
      <c r="K21" s="32">
        <v>0</v>
      </c>
      <c r="L21" s="33" t="s">
        <v>125</v>
      </c>
      <c r="M21" s="34" t="s">
        <v>76</v>
      </c>
      <c r="N21" s="134"/>
    </row>
    <row r="22" spans="1:15" ht="50.25" customHeight="1" x14ac:dyDescent="0.2">
      <c r="A22" s="128" t="s">
        <v>71</v>
      </c>
      <c r="B22" s="127" t="s">
        <v>80</v>
      </c>
      <c r="C22" s="27" t="s">
        <v>24</v>
      </c>
      <c r="D22" s="28" t="s">
        <v>123</v>
      </c>
      <c r="E22" s="29">
        <f>SUM(F22:K22)</f>
        <v>23029</v>
      </c>
      <c r="F22" s="30">
        <v>4076.3</v>
      </c>
      <c r="G22" s="35">
        <f>2674.4</f>
        <v>2674.4</v>
      </c>
      <c r="H22" s="35">
        <v>3776.7</v>
      </c>
      <c r="I22" s="36">
        <v>3965.6</v>
      </c>
      <c r="J22" s="36">
        <v>4163.8999999999996</v>
      </c>
      <c r="K22" s="36">
        <f>4372.1</f>
        <v>4372.1000000000004</v>
      </c>
      <c r="L22" s="127" t="s">
        <v>125</v>
      </c>
      <c r="M22" s="127" t="s">
        <v>77</v>
      </c>
      <c r="N22" s="21"/>
    </row>
    <row r="23" spans="1:15" ht="31.5" customHeight="1" x14ac:dyDescent="0.2">
      <c r="A23" s="163" t="s">
        <v>74</v>
      </c>
      <c r="B23" s="137" t="s">
        <v>139</v>
      </c>
      <c r="C23" s="27" t="s">
        <v>24</v>
      </c>
      <c r="D23" s="28" t="s">
        <v>123</v>
      </c>
      <c r="E23" s="29">
        <f>F23+G23+H23+I23+K23+J23</f>
        <v>9358.7999999999993</v>
      </c>
      <c r="F23" s="30">
        <v>1716.8</v>
      </c>
      <c r="G23" s="115">
        <f>2264.5+312.6+41.9-60-57+150.4</f>
        <v>2652.4</v>
      </c>
      <c r="H23" s="31">
        <v>1157.7</v>
      </c>
      <c r="I23" s="32">
        <v>1215.5</v>
      </c>
      <c r="J23" s="32">
        <v>1276.3</v>
      </c>
      <c r="K23" s="36">
        <f>1340.1</f>
        <v>1340.1</v>
      </c>
      <c r="L23" s="137" t="s">
        <v>125</v>
      </c>
      <c r="M23" s="137" t="s">
        <v>140</v>
      </c>
      <c r="N23" s="21"/>
    </row>
    <row r="24" spans="1:15" ht="30.75" customHeight="1" x14ac:dyDescent="0.2">
      <c r="A24" s="164"/>
      <c r="B24" s="139"/>
      <c r="C24" s="20" t="s">
        <v>91</v>
      </c>
      <c r="D24" s="28" t="s">
        <v>104</v>
      </c>
      <c r="E24" s="29">
        <f t="shared" ref="E24:E30" si="0">SUM(F24:K24)</f>
        <v>2650</v>
      </c>
      <c r="F24" s="30">
        <v>0</v>
      </c>
      <c r="G24" s="115">
        <v>2650</v>
      </c>
      <c r="H24" s="31">
        <v>0</v>
      </c>
      <c r="I24" s="32">
        <v>0</v>
      </c>
      <c r="J24" s="32">
        <v>0</v>
      </c>
      <c r="K24" s="36">
        <v>0</v>
      </c>
      <c r="L24" s="139"/>
      <c r="M24" s="139"/>
      <c r="N24" s="125"/>
    </row>
    <row r="25" spans="1:15" ht="114.75" customHeight="1" x14ac:dyDescent="0.2">
      <c r="A25" s="37" t="s">
        <v>89</v>
      </c>
      <c r="B25" s="38" t="s">
        <v>135</v>
      </c>
      <c r="C25" s="20" t="s">
        <v>24</v>
      </c>
      <c r="D25" s="28" t="s">
        <v>103</v>
      </c>
      <c r="E25" s="29">
        <f t="shared" si="0"/>
        <v>48357.2</v>
      </c>
      <c r="F25" s="131">
        <v>18080.7</v>
      </c>
      <c r="G25" s="115">
        <f>100+29974+5+100+97.5</f>
        <v>30276.5</v>
      </c>
      <c r="H25" s="115">
        <v>0</v>
      </c>
      <c r="I25" s="115">
        <v>0</v>
      </c>
      <c r="J25" s="115">
        <v>0</v>
      </c>
      <c r="K25" s="115">
        <v>0</v>
      </c>
      <c r="L25" s="33" t="s">
        <v>125</v>
      </c>
      <c r="M25" s="34" t="s">
        <v>77</v>
      </c>
      <c r="N25" s="189"/>
      <c r="O25" s="189"/>
    </row>
    <row r="26" spans="1:15" ht="87.75" customHeight="1" x14ac:dyDescent="0.2">
      <c r="A26" s="37" t="s">
        <v>90</v>
      </c>
      <c r="B26" s="38" t="s">
        <v>136</v>
      </c>
      <c r="C26" s="20" t="s">
        <v>24</v>
      </c>
      <c r="D26" s="28" t="s">
        <v>103</v>
      </c>
      <c r="E26" s="39">
        <f t="shared" si="0"/>
        <v>2863.5</v>
      </c>
      <c r="F26" s="40">
        <v>1963.9</v>
      </c>
      <c r="G26" s="41">
        <v>899.6</v>
      </c>
      <c r="H26" s="41">
        <v>0</v>
      </c>
      <c r="I26" s="41">
        <v>0</v>
      </c>
      <c r="J26" s="41">
        <v>0</v>
      </c>
      <c r="K26" s="41">
        <v>0</v>
      </c>
      <c r="L26" s="33" t="s">
        <v>125</v>
      </c>
      <c r="M26" s="34" t="s">
        <v>77</v>
      </c>
      <c r="N26" s="22"/>
      <c r="O26" s="22"/>
    </row>
    <row r="27" spans="1:15" ht="62.25" customHeight="1" x14ac:dyDescent="0.2">
      <c r="A27" s="37" t="s">
        <v>98</v>
      </c>
      <c r="B27" s="38" t="s">
        <v>137</v>
      </c>
      <c r="C27" s="20" t="s">
        <v>24</v>
      </c>
      <c r="D27" s="28" t="s">
        <v>75</v>
      </c>
      <c r="E27" s="39">
        <f t="shared" si="0"/>
        <v>39</v>
      </c>
      <c r="F27" s="40">
        <v>39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33" t="s">
        <v>125</v>
      </c>
      <c r="M27" s="34" t="s">
        <v>77</v>
      </c>
      <c r="N27" s="175"/>
      <c r="O27" s="175"/>
    </row>
    <row r="28" spans="1:15" ht="78" customHeight="1" x14ac:dyDescent="0.2">
      <c r="A28" s="37" t="s">
        <v>99</v>
      </c>
      <c r="B28" s="38" t="s">
        <v>138</v>
      </c>
      <c r="C28" s="20" t="s">
        <v>24</v>
      </c>
      <c r="D28" s="28" t="s">
        <v>75</v>
      </c>
      <c r="E28" s="39">
        <f t="shared" si="0"/>
        <v>37</v>
      </c>
      <c r="F28" s="40">
        <v>37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33" t="s">
        <v>125</v>
      </c>
      <c r="M28" s="34" t="s">
        <v>77</v>
      </c>
    </row>
    <row r="29" spans="1:15" ht="37.5" customHeight="1" x14ac:dyDescent="0.2">
      <c r="A29" s="143" t="s">
        <v>124</v>
      </c>
      <c r="B29" s="145" t="s">
        <v>131</v>
      </c>
      <c r="C29" s="20" t="s">
        <v>24</v>
      </c>
      <c r="D29" s="28" t="s">
        <v>104</v>
      </c>
      <c r="E29" s="126">
        <f t="shared" si="0"/>
        <v>30</v>
      </c>
      <c r="F29" s="40">
        <v>0</v>
      </c>
      <c r="G29" s="115">
        <v>30</v>
      </c>
      <c r="H29" s="41">
        <v>0</v>
      </c>
      <c r="I29" s="41">
        <v>0</v>
      </c>
      <c r="J29" s="41">
        <v>0</v>
      </c>
      <c r="K29" s="41">
        <v>0</v>
      </c>
      <c r="L29" s="137" t="s">
        <v>125</v>
      </c>
      <c r="M29" s="137" t="s">
        <v>77</v>
      </c>
    </row>
    <row r="30" spans="1:15" ht="39" customHeight="1" x14ac:dyDescent="0.2">
      <c r="A30" s="144"/>
      <c r="B30" s="146"/>
      <c r="C30" s="20" t="s">
        <v>91</v>
      </c>
      <c r="D30" s="28" t="s">
        <v>104</v>
      </c>
      <c r="E30" s="126">
        <f t="shared" si="0"/>
        <v>270</v>
      </c>
      <c r="F30" s="40">
        <v>0</v>
      </c>
      <c r="G30" s="115">
        <v>270</v>
      </c>
      <c r="H30" s="41">
        <v>0</v>
      </c>
      <c r="I30" s="41">
        <v>0</v>
      </c>
      <c r="J30" s="41">
        <v>0</v>
      </c>
      <c r="K30" s="41">
        <v>0</v>
      </c>
      <c r="L30" s="139"/>
      <c r="M30" s="139"/>
    </row>
    <row r="31" spans="1:15" ht="25.5" customHeight="1" x14ac:dyDescent="0.2">
      <c r="A31" s="143" t="s">
        <v>129</v>
      </c>
      <c r="B31" s="145" t="s">
        <v>130</v>
      </c>
      <c r="C31" s="20" t="s">
        <v>24</v>
      </c>
      <c r="D31" s="28" t="s">
        <v>104</v>
      </c>
      <c r="E31" s="126">
        <f>SUM(F31:K31)</f>
        <v>30</v>
      </c>
      <c r="F31" s="40">
        <v>0</v>
      </c>
      <c r="G31" s="115">
        <v>30</v>
      </c>
      <c r="H31" s="41">
        <v>0</v>
      </c>
      <c r="I31" s="41">
        <v>0</v>
      </c>
      <c r="J31" s="41">
        <v>0</v>
      </c>
      <c r="K31" s="41">
        <v>0</v>
      </c>
      <c r="L31" s="137" t="s">
        <v>125</v>
      </c>
      <c r="M31" s="137" t="s">
        <v>77</v>
      </c>
    </row>
    <row r="32" spans="1:15" ht="15" customHeight="1" x14ac:dyDescent="0.2">
      <c r="A32" s="144"/>
      <c r="B32" s="146"/>
      <c r="C32" s="20" t="s">
        <v>91</v>
      </c>
      <c r="D32" s="28" t="s">
        <v>104</v>
      </c>
      <c r="E32" s="126">
        <f>SUM(F32:K32)</f>
        <v>270</v>
      </c>
      <c r="F32" s="40">
        <v>0</v>
      </c>
      <c r="G32" s="115">
        <v>270</v>
      </c>
      <c r="H32" s="41">
        <v>0</v>
      </c>
      <c r="I32" s="41">
        <v>0</v>
      </c>
      <c r="J32" s="41">
        <v>0</v>
      </c>
      <c r="K32" s="41">
        <v>0</v>
      </c>
      <c r="L32" s="139"/>
      <c r="M32" s="139"/>
    </row>
    <row r="33" spans="1:15" ht="14.25" customHeight="1" x14ac:dyDescent="0.2">
      <c r="A33" s="42"/>
      <c r="B33" s="43" t="s">
        <v>51</v>
      </c>
      <c r="C33" s="42"/>
      <c r="D33" s="42"/>
      <c r="E33" s="44">
        <f t="shared" ref="E33:K33" si="1">SUM(E20:E32)</f>
        <v>89385.799999999988</v>
      </c>
      <c r="F33" s="45">
        <f t="shared" si="1"/>
        <v>27691.000000000004</v>
      </c>
      <c r="G33" s="45">
        <f t="shared" si="1"/>
        <v>40426.9</v>
      </c>
      <c r="H33" s="45">
        <f t="shared" si="1"/>
        <v>4934.3999999999996</v>
      </c>
      <c r="I33" s="45">
        <f t="shared" si="1"/>
        <v>5181.1000000000004</v>
      </c>
      <c r="J33" s="45">
        <f t="shared" si="1"/>
        <v>5440.2</v>
      </c>
      <c r="K33" s="45">
        <f t="shared" si="1"/>
        <v>5712.2000000000007</v>
      </c>
      <c r="L33" s="46"/>
      <c r="M33" s="47"/>
    </row>
    <row r="34" spans="1:15" ht="15.75" customHeight="1" x14ac:dyDescent="0.2">
      <c r="A34" s="42"/>
      <c r="B34" s="43" t="s">
        <v>29</v>
      </c>
      <c r="C34" s="42"/>
      <c r="D34" s="42"/>
      <c r="E34" s="45">
        <f>SUM(F34:K34)</f>
        <v>86195.8</v>
      </c>
      <c r="F34" s="45">
        <f t="shared" ref="F34:K34" si="2">F20+F21+F22+F23+F25+F26+F28++F29+F27</f>
        <v>27691.000000000004</v>
      </c>
      <c r="G34" s="45">
        <f>G20+G21+G22+G23+G25+G26+G28++G29+G27+G31</f>
        <v>37236.9</v>
      </c>
      <c r="H34" s="45">
        <f t="shared" si="2"/>
        <v>4934.3999999999996</v>
      </c>
      <c r="I34" s="45">
        <f t="shared" si="2"/>
        <v>5181.1000000000004</v>
      </c>
      <c r="J34" s="45">
        <f t="shared" si="2"/>
        <v>5440.2</v>
      </c>
      <c r="K34" s="45">
        <f t="shared" si="2"/>
        <v>5712.2000000000007</v>
      </c>
      <c r="L34" s="46"/>
      <c r="M34" s="47"/>
    </row>
    <row r="35" spans="1:15" ht="15.75" customHeight="1" x14ac:dyDescent="0.2">
      <c r="A35" s="42"/>
      <c r="B35" s="43" t="s">
        <v>91</v>
      </c>
      <c r="C35" s="42"/>
      <c r="D35" s="42"/>
      <c r="E35" s="45">
        <f>SUM(F35:K35)</f>
        <v>3190</v>
      </c>
      <c r="F35" s="45">
        <f>F30+F24</f>
        <v>0</v>
      </c>
      <c r="G35" s="45">
        <f>G32+G30+G24</f>
        <v>3190</v>
      </c>
      <c r="H35" s="45">
        <f>H30+H24</f>
        <v>0</v>
      </c>
      <c r="I35" s="45">
        <f>I30+I24</f>
        <v>0</v>
      </c>
      <c r="J35" s="45">
        <f>J30+J24</f>
        <v>0</v>
      </c>
      <c r="K35" s="45">
        <f>K30+K24</f>
        <v>0</v>
      </c>
      <c r="L35" s="46"/>
      <c r="M35" s="47"/>
    </row>
    <row r="36" spans="1:15" ht="16.5" customHeight="1" x14ac:dyDescent="0.2">
      <c r="A36" s="150" t="s">
        <v>108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2"/>
      <c r="N36" s="176"/>
      <c r="O36" s="176"/>
    </row>
    <row r="37" spans="1:15" ht="52.5" customHeight="1" x14ac:dyDescent="0.2">
      <c r="A37" s="25" t="s">
        <v>8</v>
      </c>
      <c r="B37" s="48" t="s">
        <v>81</v>
      </c>
      <c r="C37" s="25" t="s">
        <v>24</v>
      </c>
      <c r="D37" s="114" t="s">
        <v>123</v>
      </c>
      <c r="E37" s="39">
        <f t="shared" ref="E37:E43" si="3">F37+G37+H37+I37+K37+J37</f>
        <v>12542.399999999998</v>
      </c>
      <c r="F37" s="40">
        <v>1876.3</v>
      </c>
      <c r="G37" s="41">
        <f>2450.6+255+192+45.7</f>
        <v>2943.2999999999997</v>
      </c>
      <c r="H37" s="41">
        <v>1791.7</v>
      </c>
      <c r="I37" s="41">
        <v>1881.3</v>
      </c>
      <c r="J37" s="41">
        <v>1975.5</v>
      </c>
      <c r="K37" s="41">
        <v>2074.3000000000002</v>
      </c>
      <c r="L37" s="34" t="s">
        <v>58</v>
      </c>
      <c r="M37" s="34" t="s">
        <v>40</v>
      </c>
    </row>
    <row r="38" spans="1:15" ht="65.25" customHeight="1" x14ac:dyDescent="0.2">
      <c r="A38" s="19" t="s">
        <v>25</v>
      </c>
      <c r="B38" s="49" t="s">
        <v>50</v>
      </c>
      <c r="C38" s="25" t="s">
        <v>24</v>
      </c>
      <c r="D38" s="114" t="s">
        <v>123</v>
      </c>
      <c r="E38" s="39">
        <f t="shared" si="3"/>
        <v>702.40000000000009</v>
      </c>
      <c r="F38" s="90">
        <v>98.5</v>
      </c>
      <c r="G38" s="50">
        <f>205-5-71.5</f>
        <v>128.5</v>
      </c>
      <c r="H38" s="50">
        <v>110.3</v>
      </c>
      <c r="I38" s="91">
        <v>115.8</v>
      </c>
      <c r="J38" s="91">
        <v>121.6</v>
      </c>
      <c r="K38" s="91">
        <v>127.7</v>
      </c>
      <c r="L38" s="51" t="s">
        <v>58</v>
      </c>
      <c r="M38" s="34" t="s">
        <v>40</v>
      </c>
    </row>
    <row r="39" spans="1:15" ht="28.5" customHeight="1" x14ac:dyDescent="0.2">
      <c r="A39" s="160" t="s">
        <v>26</v>
      </c>
      <c r="B39" s="157" t="s">
        <v>65</v>
      </c>
      <c r="C39" s="20" t="s">
        <v>29</v>
      </c>
      <c r="D39" s="114" t="s">
        <v>123</v>
      </c>
      <c r="E39" s="39">
        <f t="shared" si="3"/>
        <v>13665.499999999998</v>
      </c>
      <c r="F39" s="131">
        <v>906</v>
      </c>
      <c r="G39" s="115">
        <f>5178.9+3300-14</f>
        <v>8464.9</v>
      </c>
      <c r="H39" s="50">
        <f>1102.5-50-94.5</f>
        <v>958</v>
      </c>
      <c r="I39" s="50">
        <f>1157.6-99.2</f>
        <v>1058.3999999999999</v>
      </c>
      <c r="J39" s="50">
        <f>1215.5-104.2</f>
        <v>1111.3</v>
      </c>
      <c r="K39" s="50">
        <f>1276.3-109.4</f>
        <v>1166.8999999999999</v>
      </c>
      <c r="L39" s="160" t="s">
        <v>58</v>
      </c>
      <c r="M39" s="157" t="s">
        <v>100</v>
      </c>
    </row>
    <row r="40" spans="1:15" s="23" customFormat="1" ht="24" customHeight="1" x14ac:dyDescent="0.2">
      <c r="A40" s="161"/>
      <c r="B40" s="158"/>
      <c r="C40" s="20" t="s">
        <v>91</v>
      </c>
      <c r="D40" s="114" t="s">
        <v>103</v>
      </c>
      <c r="E40" s="39">
        <f t="shared" si="3"/>
        <v>1485.8</v>
      </c>
      <c r="F40" s="131">
        <v>742.9</v>
      </c>
      <c r="G40" s="115">
        <v>742.9</v>
      </c>
      <c r="H40" s="50">
        <v>0</v>
      </c>
      <c r="I40" s="50">
        <v>0</v>
      </c>
      <c r="J40" s="50">
        <v>0</v>
      </c>
      <c r="K40" s="50">
        <v>0</v>
      </c>
      <c r="L40" s="161"/>
      <c r="M40" s="158"/>
    </row>
    <row r="41" spans="1:15" s="23" customFormat="1" ht="50.25" customHeight="1" x14ac:dyDescent="0.2">
      <c r="A41" s="162"/>
      <c r="B41" s="159"/>
      <c r="C41" s="20" t="s">
        <v>94</v>
      </c>
      <c r="D41" s="124" t="s">
        <v>103</v>
      </c>
      <c r="E41" s="39">
        <f t="shared" si="3"/>
        <v>27263.4</v>
      </c>
      <c r="F41" s="131">
        <v>12263.4</v>
      </c>
      <c r="G41" s="115">
        <v>15000</v>
      </c>
      <c r="H41" s="50">
        <v>0</v>
      </c>
      <c r="I41" s="50">
        <v>0</v>
      </c>
      <c r="J41" s="50">
        <v>0</v>
      </c>
      <c r="K41" s="50">
        <v>0</v>
      </c>
      <c r="L41" s="162"/>
      <c r="M41" s="159"/>
    </row>
    <row r="42" spans="1:15" s="23" customFormat="1" ht="74.25" customHeight="1" x14ac:dyDescent="0.2">
      <c r="A42" s="20" t="s">
        <v>27</v>
      </c>
      <c r="B42" s="52" t="s">
        <v>66</v>
      </c>
      <c r="C42" s="20" t="s">
        <v>24</v>
      </c>
      <c r="D42" s="114" t="s">
        <v>123</v>
      </c>
      <c r="E42" s="39">
        <f t="shared" si="3"/>
        <v>17379.899999999998</v>
      </c>
      <c r="F42" s="53">
        <v>2500</v>
      </c>
      <c r="G42" s="35">
        <v>3000</v>
      </c>
      <c r="H42" s="35">
        <v>2756.3</v>
      </c>
      <c r="I42" s="36">
        <v>2894.1</v>
      </c>
      <c r="J42" s="36">
        <v>3038.8</v>
      </c>
      <c r="K42" s="36">
        <v>3190.7</v>
      </c>
      <c r="L42" s="51" t="s">
        <v>58</v>
      </c>
      <c r="M42" s="113" t="s">
        <v>40</v>
      </c>
    </row>
    <row r="43" spans="1:15" s="23" customFormat="1" ht="39.75" customHeight="1" x14ac:dyDescent="0.2">
      <c r="A43" s="37" t="s">
        <v>28</v>
      </c>
      <c r="B43" s="54" t="s">
        <v>85</v>
      </c>
      <c r="C43" s="20" t="s">
        <v>24</v>
      </c>
      <c r="D43" s="28" t="s">
        <v>103</v>
      </c>
      <c r="E43" s="39">
        <f t="shared" si="3"/>
        <v>25188.2</v>
      </c>
      <c r="F43" s="40">
        <v>11105</v>
      </c>
      <c r="G43" s="41">
        <f>13513.7+569.5</f>
        <v>14083.2</v>
      </c>
      <c r="H43" s="41">
        <v>0</v>
      </c>
      <c r="I43" s="41">
        <v>0</v>
      </c>
      <c r="J43" s="41">
        <v>0</v>
      </c>
      <c r="K43" s="41">
        <v>0</v>
      </c>
      <c r="L43" s="34" t="s">
        <v>58</v>
      </c>
      <c r="M43" s="49" t="s">
        <v>41</v>
      </c>
      <c r="N43" s="188"/>
      <c r="O43" s="188"/>
    </row>
    <row r="44" spans="1:15" ht="31.5" customHeight="1" x14ac:dyDescent="0.2">
      <c r="A44" s="37" t="s">
        <v>86</v>
      </c>
      <c r="B44" s="54" t="s">
        <v>87</v>
      </c>
      <c r="C44" s="20" t="s">
        <v>24</v>
      </c>
      <c r="D44" s="28" t="s">
        <v>104</v>
      </c>
      <c r="E44" s="39">
        <f>SUM(F44:K44)</f>
        <v>200</v>
      </c>
      <c r="F44" s="40">
        <v>0</v>
      </c>
      <c r="G44" s="41">
        <v>200</v>
      </c>
      <c r="H44" s="41">
        <v>0</v>
      </c>
      <c r="I44" s="41">
        <v>0</v>
      </c>
      <c r="J44" s="41">
        <v>0</v>
      </c>
      <c r="K44" s="41">
        <v>0</v>
      </c>
      <c r="L44" s="34" t="s">
        <v>58</v>
      </c>
      <c r="M44" s="49" t="s">
        <v>41</v>
      </c>
    </row>
    <row r="45" spans="1:15" ht="16.5" customHeight="1" x14ac:dyDescent="0.2">
      <c r="A45" s="55"/>
      <c r="B45" s="56" t="s">
        <v>52</v>
      </c>
      <c r="C45" s="57"/>
      <c r="D45" s="58"/>
      <c r="E45" s="44">
        <f t="shared" ref="E45:I45" si="4">SUM(E37:E44)</f>
        <v>98427.599999999991</v>
      </c>
      <c r="F45" s="45">
        <f t="shared" si="4"/>
        <v>29492.1</v>
      </c>
      <c r="G45" s="45">
        <f>SUM(G37:G44)</f>
        <v>44562.8</v>
      </c>
      <c r="H45" s="45">
        <f t="shared" si="4"/>
        <v>5616.3</v>
      </c>
      <c r="I45" s="45">
        <f t="shared" si="4"/>
        <v>5949.6</v>
      </c>
      <c r="J45" s="45">
        <f t="shared" ref="J45" si="5">SUM(J37:J44)</f>
        <v>6247.2</v>
      </c>
      <c r="K45" s="45">
        <f>SUM(K37:K44)</f>
        <v>6559.5999999999995</v>
      </c>
      <c r="L45" s="46"/>
      <c r="M45" s="46"/>
    </row>
    <row r="46" spans="1:15" ht="27.75" customHeight="1" x14ac:dyDescent="0.2">
      <c r="A46" s="59"/>
      <c r="B46" s="56" t="s">
        <v>94</v>
      </c>
      <c r="C46" s="57"/>
      <c r="D46" s="58"/>
      <c r="E46" s="45">
        <f>SUM(F46:K46)</f>
        <v>27263.4</v>
      </c>
      <c r="F46" s="45">
        <v>12263.4</v>
      </c>
      <c r="G46" s="45">
        <f>G41</f>
        <v>15000</v>
      </c>
      <c r="H46" s="45">
        <f>H41</f>
        <v>0</v>
      </c>
      <c r="I46" s="45">
        <f>I41</f>
        <v>0</v>
      </c>
      <c r="J46" s="45">
        <f>J41</f>
        <v>0</v>
      </c>
      <c r="K46" s="45">
        <f>K41</f>
        <v>0</v>
      </c>
      <c r="L46" s="46"/>
      <c r="M46" s="46"/>
    </row>
    <row r="47" spans="1:15" ht="14.25" customHeight="1" x14ac:dyDescent="0.2">
      <c r="A47" s="59"/>
      <c r="B47" s="56" t="s">
        <v>91</v>
      </c>
      <c r="C47" s="57"/>
      <c r="D47" s="58"/>
      <c r="E47" s="45">
        <f>F47+G47</f>
        <v>1485.8</v>
      </c>
      <c r="F47" s="45">
        <v>742.9</v>
      </c>
      <c r="G47" s="45">
        <f>G40</f>
        <v>742.9</v>
      </c>
      <c r="H47" s="45">
        <f>H40</f>
        <v>0</v>
      </c>
      <c r="I47" s="45">
        <f t="shared" ref="I47:K47" si="6">I40</f>
        <v>0</v>
      </c>
      <c r="J47" s="45">
        <f t="shared" si="6"/>
        <v>0</v>
      </c>
      <c r="K47" s="45">
        <f t="shared" si="6"/>
        <v>0</v>
      </c>
      <c r="L47" s="60"/>
      <c r="M47" s="46"/>
    </row>
    <row r="48" spans="1:15" ht="15" customHeight="1" x14ac:dyDescent="0.2">
      <c r="A48" s="42"/>
      <c r="B48" s="43" t="s">
        <v>29</v>
      </c>
      <c r="C48" s="42"/>
      <c r="D48" s="42"/>
      <c r="E48" s="45">
        <f>SUM(E45-E46-E47)</f>
        <v>69678.39999999998</v>
      </c>
      <c r="F48" s="45">
        <f>SUM(F45-F46-F47)</f>
        <v>16485.799999999996</v>
      </c>
      <c r="G48" s="45">
        <f>G45-G47-G46</f>
        <v>28819.9</v>
      </c>
      <c r="H48" s="45">
        <f>H45</f>
        <v>5616.3</v>
      </c>
      <c r="I48" s="45">
        <f>I45</f>
        <v>5949.6</v>
      </c>
      <c r="J48" s="45">
        <f>J45</f>
        <v>6247.2</v>
      </c>
      <c r="K48" s="45">
        <f>SUM(K45:K47)</f>
        <v>6559.5999999999995</v>
      </c>
      <c r="L48" s="46"/>
      <c r="M48" s="61"/>
    </row>
    <row r="49" spans="1:14" ht="16.5" customHeight="1" x14ac:dyDescent="0.2">
      <c r="A49" s="148" t="s">
        <v>109</v>
      </c>
      <c r="B49" s="148"/>
      <c r="C49" s="148"/>
      <c r="D49" s="148"/>
      <c r="E49" s="149"/>
      <c r="F49" s="148"/>
      <c r="G49" s="148"/>
      <c r="H49" s="148"/>
      <c r="I49" s="148"/>
      <c r="J49" s="148"/>
      <c r="K49" s="148"/>
      <c r="L49" s="148"/>
      <c r="M49" s="148"/>
      <c r="N49" s="12"/>
    </row>
    <row r="50" spans="1:14" ht="75" customHeight="1" x14ac:dyDescent="0.2">
      <c r="A50" s="62" t="s">
        <v>9</v>
      </c>
      <c r="B50" s="63" t="s">
        <v>82</v>
      </c>
      <c r="C50" s="25" t="s">
        <v>24</v>
      </c>
      <c r="D50" s="114" t="s">
        <v>123</v>
      </c>
      <c r="E50" s="64">
        <f>F50+G50+H50+I50+K50+J50</f>
        <v>193319.9</v>
      </c>
      <c r="F50" s="65">
        <v>27939.599999999999</v>
      </c>
      <c r="G50" s="41">
        <v>31946.6</v>
      </c>
      <c r="H50" s="41">
        <v>30958.2</v>
      </c>
      <c r="I50" s="66">
        <v>32506.1</v>
      </c>
      <c r="J50" s="66">
        <v>34131.4</v>
      </c>
      <c r="K50" s="66">
        <v>35838</v>
      </c>
      <c r="L50" s="51" t="s">
        <v>58</v>
      </c>
      <c r="M50" s="63" t="s">
        <v>67</v>
      </c>
    </row>
    <row r="51" spans="1:14" ht="31.5" customHeight="1" x14ac:dyDescent="0.2">
      <c r="A51" s="25" t="s">
        <v>10</v>
      </c>
      <c r="B51" s="63" t="s">
        <v>92</v>
      </c>
      <c r="C51" s="25" t="s">
        <v>24</v>
      </c>
      <c r="D51" s="114" t="s">
        <v>75</v>
      </c>
      <c r="E51" s="64">
        <f>F51+G51+H51+I51+K51+J51</f>
        <v>53</v>
      </c>
      <c r="F51" s="65">
        <v>53</v>
      </c>
      <c r="G51" s="41">
        <v>0</v>
      </c>
      <c r="H51" s="41">
        <v>0</v>
      </c>
      <c r="I51" s="66">
        <v>0</v>
      </c>
      <c r="J51" s="66">
        <v>0</v>
      </c>
      <c r="K51" s="66">
        <v>0</v>
      </c>
      <c r="L51" s="51" t="s">
        <v>58</v>
      </c>
      <c r="M51" s="63" t="s">
        <v>93</v>
      </c>
    </row>
    <row r="52" spans="1:14" ht="35.25" customHeight="1" x14ac:dyDescent="0.2">
      <c r="A52" s="25" t="s">
        <v>11</v>
      </c>
      <c r="B52" s="63" t="s">
        <v>47</v>
      </c>
      <c r="C52" s="25" t="s">
        <v>24</v>
      </c>
      <c r="D52" s="114" t="s">
        <v>123</v>
      </c>
      <c r="E52" s="64">
        <f>F52+G52+H52+I52+K52+J52</f>
        <v>5378.6</v>
      </c>
      <c r="F52" s="65">
        <v>790.8</v>
      </c>
      <c r="G52" s="41">
        <v>830.3</v>
      </c>
      <c r="H52" s="41">
        <v>871.8</v>
      </c>
      <c r="I52" s="41">
        <v>915.4</v>
      </c>
      <c r="J52" s="41">
        <v>961.1</v>
      </c>
      <c r="K52" s="41">
        <v>1009.2</v>
      </c>
      <c r="L52" s="34" t="s">
        <v>58</v>
      </c>
      <c r="M52" s="63" t="s">
        <v>30</v>
      </c>
    </row>
    <row r="53" spans="1:14" ht="15" customHeight="1" x14ac:dyDescent="0.2">
      <c r="A53" s="57"/>
      <c r="B53" s="56" t="s">
        <v>53</v>
      </c>
      <c r="C53" s="57"/>
      <c r="D53" s="58"/>
      <c r="E53" s="67">
        <f>SUM(E50:E52)</f>
        <v>198751.5</v>
      </c>
      <c r="F53" s="67">
        <f>F52+F51+F50</f>
        <v>28783.399999999998</v>
      </c>
      <c r="G53" s="67">
        <f>SUM(G50:G52)</f>
        <v>32776.9</v>
      </c>
      <c r="H53" s="67">
        <f>H52+H51+H50</f>
        <v>31830</v>
      </c>
      <c r="I53" s="67">
        <f>I52+I51+I50</f>
        <v>33421.5</v>
      </c>
      <c r="J53" s="67">
        <f>J52+J51+J50</f>
        <v>35092.5</v>
      </c>
      <c r="K53" s="67">
        <f>SUM(K50:K52)</f>
        <v>36847.199999999997</v>
      </c>
      <c r="L53" s="68"/>
      <c r="M53" s="69"/>
    </row>
    <row r="54" spans="1:14" ht="14.25" customHeight="1" x14ac:dyDescent="0.2">
      <c r="A54" s="42"/>
      <c r="B54" s="43" t="s">
        <v>29</v>
      </c>
      <c r="C54" s="42"/>
      <c r="D54" s="42"/>
      <c r="E54" s="70">
        <f t="shared" ref="E54:I54" si="7">E53</f>
        <v>198751.5</v>
      </c>
      <c r="F54" s="70">
        <f t="shared" si="7"/>
        <v>28783.399999999998</v>
      </c>
      <c r="G54" s="70">
        <f t="shared" si="7"/>
        <v>32776.9</v>
      </c>
      <c r="H54" s="70">
        <f t="shared" si="7"/>
        <v>31830</v>
      </c>
      <c r="I54" s="70">
        <f t="shared" si="7"/>
        <v>33421.5</v>
      </c>
      <c r="J54" s="70">
        <f t="shared" ref="J54" si="8">J53</f>
        <v>35092.5</v>
      </c>
      <c r="K54" s="70">
        <f>K53</f>
        <v>36847.199999999997</v>
      </c>
      <c r="L54" s="46"/>
      <c r="M54" s="71"/>
    </row>
    <row r="55" spans="1:14" ht="16.5" customHeight="1" x14ac:dyDescent="0.2">
      <c r="A55" s="181" t="s">
        <v>110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3"/>
    </row>
    <row r="56" spans="1:14" s="23" customFormat="1" ht="34.5" customHeight="1" x14ac:dyDescent="0.2">
      <c r="A56" s="25" t="s">
        <v>12</v>
      </c>
      <c r="B56" s="63" t="s">
        <v>45</v>
      </c>
      <c r="C56" s="25" t="s">
        <v>24</v>
      </c>
      <c r="D56" s="114" t="s">
        <v>123</v>
      </c>
      <c r="E56" s="64">
        <f>F56+G56+H56+I56+K56+J56</f>
        <v>45531.7</v>
      </c>
      <c r="F56" s="40">
        <v>7511.7</v>
      </c>
      <c r="G56" s="41">
        <f>6302.7+1600+96.4</f>
        <v>7999.0999999999995</v>
      </c>
      <c r="H56" s="41">
        <v>6965.2</v>
      </c>
      <c r="I56" s="66">
        <v>7313.5</v>
      </c>
      <c r="J56" s="66">
        <v>7679.1</v>
      </c>
      <c r="K56" s="66">
        <v>8063.1</v>
      </c>
      <c r="L56" s="51" t="s">
        <v>58</v>
      </c>
      <c r="M56" s="63" t="s">
        <v>31</v>
      </c>
    </row>
    <row r="57" spans="1:14" ht="63" customHeight="1" x14ac:dyDescent="0.2">
      <c r="A57" s="20" t="s">
        <v>13</v>
      </c>
      <c r="B57" s="52" t="s">
        <v>46</v>
      </c>
      <c r="C57" s="20" t="s">
        <v>24</v>
      </c>
      <c r="D57" s="114" t="s">
        <v>75</v>
      </c>
      <c r="E57" s="64">
        <f>F57+G57+H57+I57+K57+J57</f>
        <v>315</v>
      </c>
      <c r="F57" s="40">
        <v>315</v>
      </c>
      <c r="G57" s="41">
        <v>0</v>
      </c>
      <c r="H57" s="41">
        <v>0</v>
      </c>
      <c r="I57" s="66">
        <v>0</v>
      </c>
      <c r="J57" s="66">
        <v>0</v>
      </c>
      <c r="K57" s="66">
        <v>0</v>
      </c>
      <c r="L57" s="51" t="s">
        <v>58</v>
      </c>
      <c r="M57" s="52" t="s">
        <v>32</v>
      </c>
    </row>
    <row r="58" spans="1:14" ht="39" customHeight="1" x14ac:dyDescent="0.2">
      <c r="A58" s="25" t="s">
        <v>22</v>
      </c>
      <c r="B58" s="63" t="s">
        <v>49</v>
      </c>
      <c r="C58" s="25" t="s">
        <v>24</v>
      </c>
      <c r="D58" s="114" t="s">
        <v>123</v>
      </c>
      <c r="E58" s="64">
        <f>F58+G58+H58+I58+K58+J58</f>
        <v>7414</v>
      </c>
      <c r="F58" s="40">
        <v>1090</v>
      </c>
      <c r="G58" s="41">
        <v>1144.5</v>
      </c>
      <c r="H58" s="41">
        <v>1201.7</v>
      </c>
      <c r="I58" s="41">
        <v>1261.8</v>
      </c>
      <c r="J58" s="41">
        <v>1324.9</v>
      </c>
      <c r="K58" s="41">
        <v>1391.1</v>
      </c>
      <c r="L58" s="34" t="s">
        <v>58</v>
      </c>
      <c r="M58" s="63" t="s">
        <v>69</v>
      </c>
    </row>
    <row r="59" spans="1:14" ht="38.25" customHeight="1" x14ac:dyDescent="0.2">
      <c r="A59" s="72" t="s">
        <v>101</v>
      </c>
      <c r="B59" s="73" t="s">
        <v>102</v>
      </c>
      <c r="C59" s="25" t="s">
        <v>24</v>
      </c>
      <c r="D59" s="114" t="s">
        <v>104</v>
      </c>
      <c r="E59" s="74">
        <v>40</v>
      </c>
      <c r="F59" s="53">
        <v>0</v>
      </c>
      <c r="G59" s="35">
        <v>40</v>
      </c>
      <c r="H59" s="35">
        <v>0</v>
      </c>
      <c r="I59" s="35">
        <v>0</v>
      </c>
      <c r="J59" s="35">
        <v>0</v>
      </c>
      <c r="K59" s="35">
        <v>0</v>
      </c>
      <c r="L59" s="34" t="s">
        <v>58</v>
      </c>
      <c r="M59" s="75" t="s">
        <v>105</v>
      </c>
    </row>
    <row r="60" spans="1:14" ht="15" customHeight="1" x14ac:dyDescent="0.2">
      <c r="A60" s="55"/>
      <c r="B60" s="56" t="s">
        <v>54</v>
      </c>
      <c r="C60" s="57"/>
      <c r="D60" s="58"/>
      <c r="E60" s="70">
        <f t="shared" ref="E60:I60" si="9">SUM(E56:E59)</f>
        <v>53300.7</v>
      </c>
      <c r="F60" s="70">
        <f t="shared" si="9"/>
        <v>8916.7000000000007</v>
      </c>
      <c r="G60" s="70">
        <f t="shared" si="9"/>
        <v>9183.5999999999985</v>
      </c>
      <c r="H60" s="70">
        <f t="shared" si="9"/>
        <v>8166.9</v>
      </c>
      <c r="I60" s="70">
        <f t="shared" si="9"/>
        <v>8575.2999999999993</v>
      </c>
      <c r="J60" s="70">
        <f t="shared" ref="J60" si="10">SUM(J56:J59)</f>
        <v>9004</v>
      </c>
      <c r="K60" s="70">
        <f>SUM(K56:K59)</f>
        <v>9454.2000000000007</v>
      </c>
      <c r="L60" s="68"/>
      <c r="M60" s="76"/>
    </row>
    <row r="61" spans="1:14" ht="15" customHeight="1" x14ac:dyDescent="0.2">
      <c r="A61" s="42"/>
      <c r="B61" s="43" t="s">
        <v>29</v>
      </c>
      <c r="C61" s="42"/>
      <c r="D61" s="42"/>
      <c r="E61" s="70">
        <f t="shared" ref="E61:I61" si="11">E60</f>
        <v>53300.7</v>
      </c>
      <c r="F61" s="70">
        <f t="shared" si="11"/>
        <v>8916.7000000000007</v>
      </c>
      <c r="G61" s="70">
        <f t="shared" si="11"/>
        <v>9183.5999999999985</v>
      </c>
      <c r="H61" s="70">
        <f t="shared" si="11"/>
        <v>8166.9</v>
      </c>
      <c r="I61" s="70">
        <f t="shared" si="11"/>
        <v>8575.2999999999993</v>
      </c>
      <c r="J61" s="70">
        <f t="shared" ref="J61" si="12">J60</f>
        <v>9004</v>
      </c>
      <c r="K61" s="70">
        <f>K60</f>
        <v>9454.2000000000007</v>
      </c>
      <c r="L61" s="46"/>
      <c r="M61" s="71"/>
    </row>
    <row r="62" spans="1:14" ht="16.5" customHeight="1" x14ac:dyDescent="0.2">
      <c r="A62" s="184" t="s">
        <v>111</v>
      </c>
      <c r="B62" s="185"/>
      <c r="C62" s="185"/>
      <c r="D62" s="185"/>
      <c r="E62" s="186"/>
      <c r="F62" s="185"/>
      <c r="G62" s="185"/>
      <c r="H62" s="185"/>
      <c r="I62" s="185"/>
      <c r="J62" s="185"/>
      <c r="K62" s="185"/>
      <c r="L62" s="185"/>
      <c r="M62" s="187"/>
      <c r="N62" s="133"/>
    </row>
    <row r="63" spans="1:14" ht="39.75" customHeight="1" x14ac:dyDescent="0.2">
      <c r="A63" s="25" t="s">
        <v>14</v>
      </c>
      <c r="B63" s="63" t="s">
        <v>68</v>
      </c>
      <c r="C63" s="77" t="s">
        <v>24</v>
      </c>
      <c r="D63" s="114" t="s">
        <v>123</v>
      </c>
      <c r="E63" s="64">
        <f>F63+G63+H63+I63+K63+J63</f>
        <v>71330.5</v>
      </c>
      <c r="F63" s="40">
        <v>10695.4</v>
      </c>
      <c r="G63" s="41">
        <f>11593.2+5+495</f>
        <v>12093.2</v>
      </c>
      <c r="H63" s="41">
        <v>11262.3</v>
      </c>
      <c r="I63" s="66">
        <v>11825.4</v>
      </c>
      <c r="J63" s="66">
        <v>12416.7</v>
      </c>
      <c r="K63" s="66">
        <v>13037.5</v>
      </c>
      <c r="L63" s="51" t="s">
        <v>58</v>
      </c>
      <c r="M63" s="63" t="s">
        <v>33</v>
      </c>
    </row>
    <row r="64" spans="1:14" ht="46.5" customHeight="1" x14ac:dyDescent="0.2">
      <c r="A64" s="25" t="s">
        <v>15</v>
      </c>
      <c r="B64" s="63" t="s">
        <v>70</v>
      </c>
      <c r="C64" s="25" t="s">
        <v>24</v>
      </c>
      <c r="D64" s="114" t="s">
        <v>75</v>
      </c>
      <c r="E64" s="64">
        <f>F64+G64+H64+I64+K64+J64</f>
        <v>500</v>
      </c>
      <c r="F64" s="40">
        <v>500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51" t="s">
        <v>58</v>
      </c>
      <c r="M64" s="49" t="s">
        <v>38</v>
      </c>
    </row>
    <row r="65" spans="1:14" ht="33" customHeight="1" x14ac:dyDescent="0.2">
      <c r="A65" s="25" t="s">
        <v>16</v>
      </c>
      <c r="B65" s="63" t="s">
        <v>34</v>
      </c>
      <c r="C65" s="25" t="s">
        <v>24</v>
      </c>
      <c r="D65" s="114" t="s">
        <v>123</v>
      </c>
      <c r="E65" s="64">
        <f>F65+G65+H65+I65+K65+J65</f>
        <v>98.9</v>
      </c>
      <c r="F65" s="40">
        <v>5</v>
      </c>
      <c r="G65" s="41">
        <f>17.9-5</f>
        <v>12.899999999999999</v>
      </c>
      <c r="H65" s="41">
        <v>18.8</v>
      </c>
      <c r="I65" s="66">
        <v>19.8</v>
      </c>
      <c r="J65" s="66">
        <v>20.7</v>
      </c>
      <c r="K65" s="66">
        <v>21.7</v>
      </c>
      <c r="L65" s="51" t="s">
        <v>58</v>
      </c>
      <c r="M65" s="63" t="s">
        <v>35</v>
      </c>
    </row>
    <row r="66" spans="1:14" s="24" customFormat="1" ht="90.75" customHeight="1" x14ac:dyDescent="0.2">
      <c r="A66" s="25" t="s">
        <v>95</v>
      </c>
      <c r="B66" s="63" t="s">
        <v>97</v>
      </c>
      <c r="C66" s="25" t="s">
        <v>24</v>
      </c>
      <c r="D66" s="114" t="s">
        <v>103</v>
      </c>
      <c r="E66" s="64">
        <f>F66+G66+H66+I66+K66+J66</f>
        <v>42</v>
      </c>
      <c r="F66" s="40">
        <v>12</v>
      </c>
      <c r="G66" s="41">
        <v>30</v>
      </c>
      <c r="H66" s="41">
        <v>0</v>
      </c>
      <c r="I66" s="66">
        <v>0</v>
      </c>
      <c r="J66" s="66">
        <v>0</v>
      </c>
      <c r="K66" s="66">
        <v>0</v>
      </c>
      <c r="L66" s="51" t="s">
        <v>58</v>
      </c>
      <c r="M66" s="63" t="s">
        <v>96</v>
      </c>
    </row>
    <row r="67" spans="1:14" s="24" customFormat="1" ht="19.5" customHeight="1" x14ac:dyDescent="0.2">
      <c r="A67" s="78"/>
      <c r="B67" s="79" t="s">
        <v>55</v>
      </c>
      <c r="C67" s="80"/>
      <c r="D67" s="81"/>
      <c r="E67" s="82">
        <f t="shared" ref="E67:I67" si="13">SUM(E63:E66)</f>
        <v>71971.399999999994</v>
      </c>
      <c r="F67" s="70">
        <f t="shared" si="13"/>
        <v>11212.4</v>
      </c>
      <c r="G67" s="70">
        <f>SUM(G63:G66)</f>
        <v>12136.1</v>
      </c>
      <c r="H67" s="70">
        <f t="shared" si="13"/>
        <v>11281.099999999999</v>
      </c>
      <c r="I67" s="70">
        <f t="shared" si="13"/>
        <v>11845.199999999999</v>
      </c>
      <c r="J67" s="70">
        <f t="shared" ref="J67" si="14">SUM(J63:J66)</f>
        <v>12437.400000000001</v>
      </c>
      <c r="K67" s="70">
        <f>SUM(K63:K66)</f>
        <v>13059.2</v>
      </c>
      <c r="L67" s="56"/>
      <c r="M67" s="83"/>
    </row>
    <row r="68" spans="1:14" ht="15.75" customHeight="1" x14ac:dyDescent="0.2">
      <c r="A68" s="81"/>
      <c r="B68" s="43" t="s">
        <v>29</v>
      </c>
      <c r="C68" s="81"/>
      <c r="D68" s="81"/>
      <c r="E68" s="70">
        <f t="shared" ref="E68:I68" si="15">E67</f>
        <v>71971.399999999994</v>
      </c>
      <c r="F68" s="70">
        <f t="shared" si="15"/>
        <v>11212.4</v>
      </c>
      <c r="G68" s="70">
        <f t="shared" si="15"/>
        <v>12136.1</v>
      </c>
      <c r="H68" s="70">
        <f t="shared" si="15"/>
        <v>11281.099999999999</v>
      </c>
      <c r="I68" s="70">
        <f t="shared" si="15"/>
        <v>11845.199999999999</v>
      </c>
      <c r="J68" s="70">
        <f t="shared" ref="J68" si="16">J67</f>
        <v>12437.400000000001</v>
      </c>
      <c r="K68" s="70">
        <f>K67</f>
        <v>13059.2</v>
      </c>
      <c r="L68" s="43"/>
      <c r="M68" s="84"/>
    </row>
    <row r="69" spans="1:14" ht="16.5" customHeight="1" x14ac:dyDescent="0.2">
      <c r="A69" s="148" t="s">
        <v>112</v>
      </c>
      <c r="B69" s="148"/>
      <c r="C69" s="148"/>
      <c r="D69" s="148"/>
      <c r="E69" s="149"/>
      <c r="F69" s="148"/>
      <c r="G69" s="148"/>
      <c r="H69" s="148"/>
      <c r="I69" s="148"/>
      <c r="J69" s="148"/>
      <c r="K69" s="148"/>
      <c r="L69" s="148"/>
      <c r="M69" s="148"/>
      <c r="N69" s="10" t="s">
        <v>48</v>
      </c>
    </row>
    <row r="70" spans="1:14" ht="51" customHeight="1" x14ac:dyDescent="0.2">
      <c r="A70" s="25" t="s">
        <v>17</v>
      </c>
      <c r="B70" s="63" t="s">
        <v>36</v>
      </c>
      <c r="C70" s="25" t="s">
        <v>24</v>
      </c>
      <c r="D70" s="114" t="s">
        <v>123</v>
      </c>
      <c r="E70" s="64">
        <f>F70+G70+H70+I70+K70+J70</f>
        <v>1803.1</v>
      </c>
      <c r="F70" s="40">
        <v>335.6</v>
      </c>
      <c r="G70" s="115">
        <f>262.5+50-33</f>
        <v>279.5</v>
      </c>
      <c r="H70" s="41">
        <v>275.60000000000002</v>
      </c>
      <c r="I70" s="66">
        <v>289.39999999999998</v>
      </c>
      <c r="J70" s="66">
        <v>303.89999999999998</v>
      </c>
      <c r="K70" s="66">
        <v>319.10000000000002</v>
      </c>
      <c r="L70" s="51" t="s">
        <v>58</v>
      </c>
      <c r="M70" s="38" t="s">
        <v>83</v>
      </c>
    </row>
    <row r="71" spans="1:14" ht="54" customHeight="1" x14ac:dyDescent="0.2">
      <c r="A71" s="25" t="s">
        <v>18</v>
      </c>
      <c r="B71" s="63" t="s">
        <v>37</v>
      </c>
      <c r="C71" s="25" t="s">
        <v>24</v>
      </c>
      <c r="D71" s="114" t="s">
        <v>123</v>
      </c>
      <c r="E71" s="64">
        <f>F71+G71+H71+I71+K71+J71</f>
        <v>4158.7</v>
      </c>
      <c r="F71" s="40">
        <f>2131-3</f>
        <v>2128</v>
      </c>
      <c r="G71" s="41">
        <v>367.5</v>
      </c>
      <c r="H71" s="41">
        <v>385.9</v>
      </c>
      <c r="I71" s="66">
        <v>405.2</v>
      </c>
      <c r="J71" s="66">
        <v>425.4</v>
      </c>
      <c r="K71" s="66">
        <v>446.7</v>
      </c>
      <c r="L71" s="34" t="s">
        <v>58</v>
      </c>
      <c r="M71" s="38" t="s">
        <v>83</v>
      </c>
    </row>
    <row r="72" spans="1:14" s="24" customFormat="1" ht="49.5" customHeight="1" x14ac:dyDescent="0.2">
      <c r="A72" s="25" t="s">
        <v>19</v>
      </c>
      <c r="B72" s="85" t="s">
        <v>42</v>
      </c>
      <c r="C72" s="25" t="s">
        <v>24</v>
      </c>
      <c r="D72" s="114" t="s">
        <v>123</v>
      </c>
      <c r="E72" s="64">
        <f>F72+G72+H72+I72+K72+J72</f>
        <v>4444.3</v>
      </c>
      <c r="F72" s="53">
        <f>840+3</f>
        <v>843</v>
      </c>
      <c r="G72" s="35">
        <f>500+1285.4+200</f>
        <v>1985.4</v>
      </c>
      <c r="H72" s="35">
        <v>374.9</v>
      </c>
      <c r="I72" s="36">
        <v>393.7</v>
      </c>
      <c r="J72" s="36">
        <v>413.3</v>
      </c>
      <c r="K72" s="66">
        <v>434</v>
      </c>
      <c r="L72" s="51" t="s">
        <v>58</v>
      </c>
      <c r="M72" s="38" t="s">
        <v>83</v>
      </c>
    </row>
    <row r="73" spans="1:14" s="24" customFormat="1" ht="12" customHeight="1" x14ac:dyDescent="0.2">
      <c r="A73" s="78"/>
      <c r="B73" s="79" t="s">
        <v>56</v>
      </c>
      <c r="C73" s="80"/>
      <c r="D73" s="86"/>
      <c r="E73" s="82">
        <f t="shared" ref="E73:I73" si="17">SUM(E70:E72)</f>
        <v>10406.099999999999</v>
      </c>
      <c r="F73" s="70">
        <f t="shared" si="17"/>
        <v>3306.6</v>
      </c>
      <c r="G73" s="70">
        <f>SUM(G70:G72)</f>
        <v>2632.4</v>
      </c>
      <c r="H73" s="70">
        <f t="shared" si="17"/>
        <v>1036.4000000000001</v>
      </c>
      <c r="I73" s="70">
        <f t="shared" si="17"/>
        <v>1088.3</v>
      </c>
      <c r="J73" s="70">
        <f t="shared" ref="J73" si="18">SUM(J70:J72)</f>
        <v>1142.5999999999999</v>
      </c>
      <c r="K73" s="70">
        <f>SUM(K70:K72)</f>
        <v>1199.8</v>
      </c>
      <c r="L73" s="87"/>
      <c r="M73" s="83"/>
    </row>
    <row r="74" spans="1:14" ht="15.75" customHeight="1" x14ac:dyDescent="0.2">
      <c r="A74" s="81"/>
      <c r="B74" s="43" t="s">
        <v>29</v>
      </c>
      <c r="C74" s="81"/>
      <c r="D74" s="88"/>
      <c r="E74" s="70">
        <f t="shared" ref="E74:I74" si="19">E73</f>
        <v>10406.099999999999</v>
      </c>
      <c r="F74" s="70">
        <f t="shared" si="19"/>
        <v>3306.6</v>
      </c>
      <c r="G74" s="70">
        <f t="shared" si="19"/>
        <v>2632.4</v>
      </c>
      <c r="H74" s="70">
        <f t="shared" si="19"/>
        <v>1036.4000000000001</v>
      </c>
      <c r="I74" s="70">
        <f t="shared" si="19"/>
        <v>1088.3</v>
      </c>
      <c r="J74" s="70">
        <f t="shared" ref="J74" si="20">J73</f>
        <v>1142.5999999999999</v>
      </c>
      <c r="K74" s="70">
        <f>K73</f>
        <v>1199.8</v>
      </c>
      <c r="L74" s="89"/>
      <c r="M74" s="84"/>
    </row>
    <row r="75" spans="1:14" ht="16.5" customHeight="1" x14ac:dyDescent="0.2">
      <c r="A75" s="177" t="s">
        <v>113</v>
      </c>
      <c r="B75" s="178"/>
      <c r="C75" s="178"/>
      <c r="D75" s="178"/>
      <c r="E75" s="179"/>
      <c r="F75" s="178"/>
      <c r="G75" s="178"/>
      <c r="H75" s="178"/>
      <c r="I75" s="178"/>
      <c r="J75" s="178"/>
      <c r="K75" s="178"/>
      <c r="L75" s="178"/>
      <c r="M75" s="180"/>
    </row>
    <row r="76" spans="1:14" ht="93" customHeight="1" x14ac:dyDescent="0.2">
      <c r="A76" s="25" t="s">
        <v>44</v>
      </c>
      <c r="B76" s="34" t="s">
        <v>84</v>
      </c>
      <c r="C76" s="25" t="s">
        <v>29</v>
      </c>
      <c r="D76" s="114" t="s">
        <v>123</v>
      </c>
      <c r="E76" s="29">
        <f>F76+G76+H76+I76+K76+J76</f>
        <v>40707.4</v>
      </c>
      <c r="F76" s="90">
        <v>5970</v>
      </c>
      <c r="G76" s="50">
        <v>6368.5</v>
      </c>
      <c r="H76" s="50">
        <v>6581.9</v>
      </c>
      <c r="I76" s="91">
        <v>6911</v>
      </c>
      <c r="J76" s="91">
        <v>7256.6</v>
      </c>
      <c r="K76" s="91">
        <v>7619.4</v>
      </c>
      <c r="L76" s="51" t="s">
        <v>58</v>
      </c>
      <c r="M76" s="34" t="s">
        <v>39</v>
      </c>
    </row>
    <row r="77" spans="1:14" ht="93" customHeight="1" x14ac:dyDescent="0.2">
      <c r="A77" s="25" t="s">
        <v>59</v>
      </c>
      <c r="B77" s="34" t="s">
        <v>60</v>
      </c>
      <c r="C77" s="25" t="s">
        <v>29</v>
      </c>
      <c r="D77" s="114" t="s">
        <v>123</v>
      </c>
      <c r="E77" s="29">
        <f>F77+G77+H77+I77+K77+J77</f>
        <v>84364.7</v>
      </c>
      <c r="F77" s="90">
        <v>12559.9</v>
      </c>
      <c r="G77" s="50">
        <f>13359.9</f>
        <v>13359.9</v>
      </c>
      <c r="H77" s="50">
        <v>13559.9</v>
      </c>
      <c r="I77" s="50">
        <v>14237.9</v>
      </c>
      <c r="J77" s="50">
        <v>14949.8</v>
      </c>
      <c r="K77" s="50">
        <v>15697.3</v>
      </c>
      <c r="L77" s="34" t="s">
        <v>58</v>
      </c>
      <c r="M77" s="34" t="s">
        <v>39</v>
      </c>
    </row>
    <row r="78" spans="1:14" ht="12.75" customHeight="1" x14ac:dyDescent="0.2">
      <c r="A78" s="81"/>
      <c r="B78" s="84" t="s">
        <v>43</v>
      </c>
      <c r="C78" s="81"/>
      <c r="D78" s="88"/>
      <c r="E78" s="70">
        <f>E77+E76</f>
        <v>125072.1</v>
      </c>
      <c r="F78" s="70">
        <f t="shared" ref="F78:K78" si="21">SUM(F76:F77)</f>
        <v>18529.900000000001</v>
      </c>
      <c r="G78" s="70">
        <f t="shared" si="21"/>
        <v>19728.400000000001</v>
      </c>
      <c r="H78" s="70">
        <f t="shared" si="21"/>
        <v>20141.8</v>
      </c>
      <c r="I78" s="70">
        <f t="shared" si="21"/>
        <v>21148.9</v>
      </c>
      <c r="J78" s="70">
        <f t="shared" si="21"/>
        <v>22206.400000000001</v>
      </c>
      <c r="K78" s="70">
        <f t="shared" si="21"/>
        <v>23316.699999999997</v>
      </c>
      <c r="L78" s="43"/>
      <c r="M78" s="84"/>
    </row>
    <row r="79" spans="1:14" ht="15.75" customHeight="1" x14ac:dyDescent="0.2">
      <c r="A79" s="81"/>
      <c r="B79" s="43" t="s">
        <v>29</v>
      </c>
      <c r="C79" s="81"/>
      <c r="D79" s="88"/>
      <c r="E79" s="67">
        <f t="shared" ref="E79:I79" si="22">E78</f>
        <v>125072.1</v>
      </c>
      <c r="F79" s="70">
        <f t="shared" si="22"/>
        <v>18529.900000000001</v>
      </c>
      <c r="G79" s="70">
        <f t="shared" si="22"/>
        <v>19728.400000000001</v>
      </c>
      <c r="H79" s="70">
        <f t="shared" si="22"/>
        <v>20141.8</v>
      </c>
      <c r="I79" s="70">
        <f t="shared" si="22"/>
        <v>21148.9</v>
      </c>
      <c r="J79" s="70">
        <f t="shared" ref="J79" si="23">J78</f>
        <v>22206.400000000001</v>
      </c>
      <c r="K79" s="70">
        <f>K78</f>
        <v>23316.699999999997</v>
      </c>
      <c r="L79" s="92"/>
      <c r="M79" s="84"/>
    </row>
    <row r="80" spans="1:14" ht="15.75" customHeight="1" x14ac:dyDescent="0.2">
      <c r="A80" s="140" t="s">
        <v>114</v>
      </c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2"/>
    </row>
    <row r="81" spans="1:13" ht="49.5" customHeight="1" x14ac:dyDescent="0.2">
      <c r="A81" s="163" t="s">
        <v>115</v>
      </c>
      <c r="B81" s="137" t="s">
        <v>116</v>
      </c>
      <c r="C81" s="25" t="s">
        <v>29</v>
      </c>
      <c r="D81" s="124" t="s">
        <v>126</v>
      </c>
      <c r="E81" s="129">
        <f t="shared" ref="E81:E86" si="24">SUM(F81:K81)</f>
        <v>1110</v>
      </c>
      <c r="F81" s="115">
        <v>0</v>
      </c>
      <c r="G81" s="115">
        <v>1000</v>
      </c>
      <c r="H81" s="115">
        <v>0</v>
      </c>
      <c r="I81" s="115">
        <v>0</v>
      </c>
      <c r="J81" s="115">
        <v>0</v>
      </c>
      <c r="K81" s="115">
        <v>110</v>
      </c>
      <c r="L81" s="137" t="s">
        <v>58</v>
      </c>
      <c r="M81" s="137" t="s">
        <v>120</v>
      </c>
    </row>
    <row r="82" spans="1:13" ht="49.5" customHeight="1" x14ac:dyDescent="0.2">
      <c r="A82" s="165"/>
      <c r="B82" s="138"/>
      <c r="C82" s="25" t="s">
        <v>127</v>
      </c>
      <c r="D82" s="124" t="s">
        <v>104</v>
      </c>
      <c r="E82" s="129">
        <f t="shared" si="24"/>
        <v>3495</v>
      </c>
      <c r="F82" s="115">
        <v>0</v>
      </c>
      <c r="G82" s="115">
        <v>3495</v>
      </c>
      <c r="H82" s="115">
        <v>0</v>
      </c>
      <c r="I82" s="115">
        <v>0</v>
      </c>
      <c r="J82" s="115">
        <v>0</v>
      </c>
      <c r="K82" s="115">
        <v>0</v>
      </c>
      <c r="L82" s="138"/>
      <c r="M82" s="138"/>
    </row>
    <row r="83" spans="1:13" ht="49.5" customHeight="1" x14ac:dyDescent="0.2">
      <c r="A83" s="164"/>
      <c r="B83" s="139"/>
      <c r="C83" s="20" t="s">
        <v>91</v>
      </c>
      <c r="D83" s="124" t="s">
        <v>104</v>
      </c>
      <c r="E83" s="129">
        <f t="shared" si="24"/>
        <v>11505</v>
      </c>
      <c r="F83" s="115">
        <v>0</v>
      </c>
      <c r="G83" s="115">
        <v>11505</v>
      </c>
      <c r="H83" s="115">
        <v>0</v>
      </c>
      <c r="I83" s="115">
        <v>0</v>
      </c>
      <c r="J83" s="115">
        <v>0</v>
      </c>
      <c r="K83" s="115">
        <v>0</v>
      </c>
      <c r="L83" s="139"/>
      <c r="M83" s="139"/>
    </row>
    <row r="84" spans="1:13" ht="49.5" customHeight="1" x14ac:dyDescent="0.2">
      <c r="A84" s="25" t="s">
        <v>121</v>
      </c>
      <c r="B84" s="34" t="s">
        <v>122</v>
      </c>
      <c r="C84" s="25" t="s">
        <v>29</v>
      </c>
      <c r="D84" s="123" t="s">
        <v>128</v>
      </c>
      <c r="E84" s="129">
        <f t="shared" si="24"/>
        <v>120</v>
      </c>
      <c r="F84" s="115">
        <v>0</v>
      </c>
      <c r="G84" s="115">
        <v>0</v>
      </c>
      <c r="H84" s="115">
        <v>50</v>
      </c>
      <c r="I84" s="115">
        <v>0</v>
      </c>
      <c r="J84" s="115">
        <v>0</v>
      </c>
      <c r="K84" s="115">
        <v>70</v>
      </c>
      <c r="L84" s="34" t="s">
        <v>58</v>
      </c>
      <c r="M84" s="34" t="s">
        <v>120</v>
      </c>
    </row>
    <row r="85" spans="1:13" ht="51" customHeight="1" x14ac:dyDescent="0.2">
      <c r="A85" s="25" t="s">
        <v>117</v>
      </c>
      <c r="B85" s="34" t="s">
        <v>118</v>
      </c>
      <c r="C85" s="25" t="s">
        <v>29</v>
      </c>
      <c r="D85" s="114" t="s">
        <v>126</v>
      </c>
      <c r="E85" s="129">
        <f t="shared" si="24"/>
        <v>177.5</v>
      </c>
      <c r="F85" s="115">
        <v>0</v>
      </c>
      <c r="G85" s="115">
        <v>87.5</v>
      </c>
      <c r="H85" s="115">
        <v>0</v>
      </c>
      <c r="I85" s="115">
        <v>0</v>
      </c>
      <c r="J85" s="115">
        <v>0</v>
      </c>
      <c r="K85" s="115">
        <v>90</v>
      </c>
      <c r="L85" s="34" t="s">
        <v>58</v>
      </c>
      <c r="M85" s="34" t="s">
        <v>120</v>
      </c>
    </row>
    <row r="86" spans="1:13" ht="51" customHeight="1" x14ac:dyDescent="0.2">
      <c r="A86" s="25" t="s">
        <v>132</v>
      </c>
      <c r="B86" s="34" t="s">
        <v>133</v>
      </c>
      <c r="C86" s="25" t="s">
        <v>29</v>
      </c>
      <c r="D86" s="130" t="s">
        <v>134</v>
      </c>
      <c r="E86" s="129">
        <f t="shared" si="24"/>
        <v>497.29999999999995</v>
      </c>
      <c r="F86" s="115">
        <v>0</v>
      </c>
      <c r="G86" s="115">
        <v>90</v>
      </c>
      <c r="H86" s="115">
        <f>94.5</f>
        <v>94.5</v>
      </c>
      <c r="I86" s="115">
        <v>99.2</v>
      </c>
      <c r="J86" s="115">
        <v>104.2</v>
      </c>
      <c r="K86" s="115">
        <v>109.4</v>
      </c>
      <c r="L86" s="34" t="s">
        <v>58</v>
      </c>
      <c r="M86" s="34" t="s">
        <v>120</v>
      </c>
    </row>
    <row r="87" spans="1:13" ht="16.5" customHeight="1" x14ac:dyDescent="0.2">
      <c r="A87" s="116"/>
      <c r="B87" s="117" t="s">
        <v>119</v>
      </c>
      <c r="C87" s="116"/>
      <c r="D87" s="118"/>
      <c r="E87" s="119">
        <f t="shared" ref="E87:K87" si="25">SUM(E81:E86)</f>
        <v>16904.8</v>
      </c>
      <c r="F87" s="119">
        <f t="shared" si="25"/>
        <v>0</v>
      </c>
      <c r="G87" s="119">
        <f t="shared" si="25"/>
        <v>16177.5</v>
      </c>
      <c r="H87" s="119">
        <f t="shared" si="25"/>
        <v>144.5</v>
      </c>
      <c r="I87" s="119">
        <f t="shared" si="25"/>
        <v>99.2</v>
      </c>
      <c r="J87" s="119">
        <f t="shared" si="25"/>
        <v>104.2</v>
      </c>
      <c r="K87" s="119">
        <f t="shared" si="25"/>
        <v>379.4</v>
      </c>
      <c r="L87" s="120"/>
      <c r="M87" s="121"/>
    </row>
    <row r="88" spans="1:13" ht="16.5" customHeight="1" x14ac:dyDescent="0.2">
      <c r="A88" s="116"/>
      <c r="B88" s="117" t="s">
        <v>29</v>
      </c>
      <c r="C88" s="116"/>
      <c r="D88" s="118"/>
      <c r="E88" s="119">
        <f t="shared" ref="E88:I88" si="26">E87</f>
        <v>16904.8</v>
      </c>
      <c r="F88" s="119">
        <f t="shared" si="26"/>
        <v>0</v>
      </c>
      <c r="G88" s="119">
        <f>G87-G89-G90</f>
        <v>1177.5</v>
      </c>
      <c r="H88" s="119">
        <f t="shared" si="26"/>
        <v>144.5</v>
      </c>
      <c r="I88" s="119">
        <f t="shared" si="26"/>
        <v>99.2</v>
      </c>
      <c r="J88" s="119">
        <f t="shared" ref="J88" si="27">J87</f>
        <v>104.2</v>
      </c>
      <c r="K88" s="119">
        <f>SUM(K87)</f>
        <v>379.4</v>
      </c>
      <c r="L88" s="120"/>
      <c r="M88" s="121"/>
    </row>
    <row r="89" spans="1:13" ht="16.5" customHeight="1" x14ac:dyDescent="0.2">
      <c r="A89" s="116"/>
      <c r="B89" s="117" t="s">
        <v>127</v>
      </c>
      <c r="C89" s="116"/>
      <c r="D89" s="118"/>
      <c r="E89" s="119">
        <f>SUM(F89:K89)</f>
        <v>3495</v>
      </c>
      <c r="F89" s="119">
        <f t="shared" ref="F89:K90" si="28">F82</f>
        <v>0</v>
      </c>
      <c r="G89" s="119">
        <f t="shared" si="28"/>
        <v>3495</v>
      </c>
      <c r="H89" s="119">
        <f t="shared" si="28"/>
        <v>0</v>
      </c>
      <c r="I89" s="119">
        <f t="shared" si="28"/>
        <v>0</v>
      </c>
      <c r="J89" s="119">
        <f t="shared" si="28"/>
        <v>0</v>
      </c>
      <c r="K89" s="119">
        <f t="shared" si="28"/>
        <v>0</v>
      </c>
      <c r="L89" s="120"/>
      <c r="M89" s="121"/>
    </row>
    <row r="90" spans="1:13" ht="16.5" customHeight="1" x14ac:dyDescent="0.2">
      <c r="A90" s="116"/>
      <c r="B90" s="117" t="s">
        <v>91</v>
      </c>
      <c r="C90" s="116"/>
      <c r="D90" s="118"/>
      <c r="E90" s="119">
        <f>SUM(F90:K90)</f>
        <v>11505</v>
      </c>
      <c r="F90" s="119">
        <f t="shared" si="28"/>
        <v>0</v>
      </c>
      <c r="G90" s="119">
        <f t="shared" si="28"/>
        <v>11505</v>
      </c>
      <c r="H90" s="119">
        <f t="shared" si="28"/>
        <v>0</v>
      </c>
      <c r="I90" s="119">
        <f t="shared" si="28"/>
        <v>0</v>
      </c>
      <c r="J90" s="119">
        <f t="shared" si="28"/>
        <v>0</v>
      </c>
      <c r="K90" s="119">
        <f t="shared" si="28"/>
        <v>0</v>
      </c>
      <c r="L90" s="120"/>
      <c r="M90" s="121"/>
    </row>
    <row r="91" spans="1:13" ht="20.25" customHeight="1" x14ac:dyDescent="0.2">
      <c r="A91" s="93"/>
      <c r="B91" s="94" t="s">
        <v>57</v>
      </c>
      <c r="C91" s="95"/>
      <c r="D91" s="96"/>
      <c r="E91" s="122">
        <f t="shared" ref="E91:J91" si="29">E87+E78+E73+E67+E60+E53+E45+E33</f>
        <v>664220</v>
      </c>
      <c r="F91" s="122">
        <f t="shared" si="29"/>
        <v>127932.1</v>
      </c>
      <c r="G91" s="122">
        <f t="shared" si="29"/>
        <v>177624.6</v>
      </c>
      <c r="H91" s="122">
        <f t="shared" si="29"/>
        <v>83151.399999999994</v>
      </c>
      <c r="I91" s="122">
        <f t="shared" si="29"/>
        <v>87309.1</v>
      </c>
      <c r="J91" s="122">
        <f t="shared" si="29"/>
        <v>91674.5</v>
      </c>
      <c r="K91" s="122">
        <f>SUM(K87,K78,K73,K67,K60,K53,K45,K33)</f>
        <v>96528.3</v>
      </c>
      <c r="L91" s="98"/>
      <c r="M91" s="63"/>
    </row>
    <row r="92" spans="1:13" ht="21.75" customHeight="1" x14ac:dyDescent="0.2">
      <c r="A92" s="99"/>
      <c r="B92" s="100" t="s">
        <v>29</v>
      </c>
      <c r="C92" s="99"/>
      <c r="D92" s="101"/>
      <c r="E92" s="97">
        <f>SUM(E91-E93-E94-E95)</f>
        <v>617280.79999999993</v>
      </c>
      <c r="F92" s="102">
        <f>SUM(F91-F94-F95)</f>
        <v>114925.80000000002</v>
      </c>
      <c r="G92" s="97">
        <f>G91-G95-G93-G94</f>
        <v>143691.70000000001</v>
      </c>
      <c r="H92" s="97">
        <f>H91</f>
        <v>83151.399999999994</v>
      </c>
      <c r="I92" s="97">
        <f>I91</f>
        <v>87309.1</v>
      </c>
      <c r="J92" s="97">
        <f>J91</f>
        <v>91674.5</v>
      </c>
      <c r="K92" s="97">
        <f>SUM(K88,K79,K74,K68,K61,K54,K48,K34)</f>
        <v>96528.3</v>
      </c>
      <c r="L92" s="28"/>
      <c r="M92" s="63"/>
    </row>
    <row r="93" spans="1:13" ht="21.75" customHeight="1" x14ac:dyDescent="0.2">
      <c r="A93" s="99"/>
      <c r="B93" s="100" t="s">
        <v>127</v>
      </c>
      <c r="C93" s="99"/>
      <c r="D93" s="101"/>
      <c r="E93" s="97">
        <f>SUM(F93:K93)</f>
        <v>3495</v>
      </c>
      <c r="F93" s="102">
        <f t="shared" ref="F93:K93" si="30">F89</f>
        <v>0</v>
      </c>
      <c r="G93" s="97">
        <f t="shared" si="30"/>
        <v>3495</v>
      </c>
      <c r="H93" s="97">
        <f t="shared" si="30"/>
        <v>0</v>
      </c>
      <c r="I93" s="97">
        <f t="shared" si="30"/>
        <v>0</v>
      </c>
      <c r="J93" s="97">
        <f t="shared" si="30"/>
        <v>0</v>
      </c>
      <c r="K93" s="97">
        <f t="shared" si="30"/>
        <v>0</v>
      </c>
      <c r="L93" s="28"/>
      <c r="M93" s="63"/>
    </row>
    <row r="94" spans="1:13" ht="24.75" customHeight="1" x14ac:dyDescent="0.2">
      <c r="A94" s="103"/>
      <c r="B94" s="104" t="s">
        <v>94</v>
      </c>
      <c r="C94" s="103"/>
      <c r="D94" s="105"/>
      <c r="E94" s="29">
        <f>E46</f>
        <v>27263.4</v>
      </c>
      <c r="F94" s="106">
        <f>F46</f>
        <v>12263.4</v>
      </c>
      <c r="G94" s="29">
        <f>G46</f>
        <v>15000</v>
      </c>
      <c r="H94" s="29">
        <v>0</v>
      </c>
      <c r="I94" s="29">
        <v>0</v>
      </c>
      <c r="J94" s="29">
        <v>0</v>
      </c>
      <c r="K94" s="29">
        <v>0</v>
      </c>
      <c r="L94" s="114"/>
      <c r="M94" s="63"/>
    </row>
    <row r="95" spans="1:13" ht="24.75" customHeight="1" x14ac:dyDescent="0.2">
      <c r="A95" s="107"/>
      <c r="B95" s="108" t="s">
        <v>91</v>
      </c>
      <c r="C95" s="107"/>
      <c r="D95" s="109"/>
      <c r="E95" s="110">
        <f>F95+G95</f>
        <v>16180.8</v>
      </c>
      <c r="F95" s="111">
        <f t="shared" ref="F95:K95" si="31">F90+F47+F35</f>
        <v>742.9</v>
      </c>
      <c r="G95" s="111">
        <f t="shared" si="31"/>
        <v>15437.9</v>
      </c>
      <c r="H95" s="111">
        <f t="shared" si="31"/>
        <v>0</v>
      </c>
      <c r="I95" s="111">
        <f t="shared" si="31"/>
        <v>0</v>
      </c>
      <c r="J95" s="111">
        <f t="shared" si="31"/>
        <v>0</v>
      </c>
      <c r="K95" s="111">
        <f t="shared" si="31"/>
        <v>0</v>
      </c>
      <c r="L95" s="112"/>
      <c r="M95" s="112"/>
    </row>
    <row r="96" spans="1:13" ht="21.75" customHeight="1" x14ac:dyDescent="0.2"/>
    <row r="97" spans="1:13" ht="21.75" customHeight="1" x14ac:dyDescent="0.2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</row>
    <row r="98" spans="1:13" ht="21.75" customHeight="1" x14ac:dyDescent="0.2"/>
    <row r="99" spans="1:13" ht="21.75" customHeight="1" x14ac:dyDescent="0.2"/>
    <row r="100" spans="1:13" ht="21.75" customHeight="1" x14ac:dyDescent="0.2"/>
    <row r="101" spans="1:13" ht="21.75" customHeight="1" x14ac:dyDescent="0.2"/>
    <row r="102" spans="1:13" ht="21.75" customHeight="1" x14ac:dyDescent="0.2"/>
    <row r="103" spans="1:13" ht="21.75" customHeight="1" x14ac:dyDescent="0.2"/>
    <row r="104" spans="1:13" ht="21.75" customHeight="1" x14ac:dyDescent="0.2"/>
    <row r="105" spans="1:13" ht="21.75" customHeight="1" x14ac:dyDescent="0.2"/>
    <row r="106" spans="1:13" ht="37.5" customHeight="1" x14ac:dyDescent="0.2"/>
    <row r="107" spans="1:13" ht="76.5" customHeight="1" x14ac:dyDescent="0.2"/>
    <row r="108" spans="1:13" ht="44.25" customHeight="1" x14ac:dyDescent="0.2"/>
    <row r="109" spans="1:13" s="24" customFormat="1" ht="21.75" customHeight="1" x14ac:dyDescent="0.2">
      <c r="A109" s="10"/>
      <c r="B109" s="10"/>
      <c r="C109" s="10"/>
      <c r="D109" s="10"/>
      <c r="E109" s="10"/>
      <c r="F109" s="10"/>
      <c r="G109" s="10"/>
      <c r="H109" s="23"/>
      <c r="I109" s="23"/>
      <c r="J109" s="23"/>
      <c r="K109" s="23"/>
      <c r="L109" s="10"/>
      <c r="M109" s="10"/>
    </row>
    <row r="110" spans="1:13" ht="25.5" customHeight="1" x14ac:dyDescent="0.2"/>
    <row r="111" spans="1:13" ht="33" customHeight="1" x14ac:dyDescent="0.2"/>
    <row r="112" spans="1:13" ht="42.75" customHeight="1" x14ac:dyDescent="0.2"/>
    <row r="113" ht="13.5" customHeight="1" x14ac:dyDescent="0.2"/>
    <row r="114" ht="42.75" customHeight="1" x14ac:dyDescent="0.2"/>
    <row r="115" ht="20.100000000000001" customHeight="1" x14ac:dyDescent="0.2"/>
  </sheetData>
  <mergeCells count="50">
    <mergeCell ref="N27:O27"/>
    <mergeCell ref="N36:O36"/>
    <mergeCell ref="G3:M3"/>
    <mergeCell ref="A75:M75"/>
    <mergeCell ref="A55:M55"/>
    <mergeCell ref="L39:L41"/>
    <mergeCell ref="A62:M62"/>
    <mergeCell ref="N43:O43"/>
    <mergeCell ref="A69:M69"/>
    <mergeCell ref="N25:O25"/>
    <mergeCell ref="A19:M19"/>
    <mergeCell ref="L23:L24"/>
    <mergeCell ref="M23:M24"/>
    <mergeCell ref="G1:M1"/>
    <mergeCell ref="G4:M4"/>
    <mergeCell ref="A15:M15"/>
    <mergeCell ref="L16:L17"/>
    <mergeCell ref="E16:E17"/>
    <mergeCell ref="D16:D17"/>
    <mergeCell ref="B16:B17"/>
    <mergeCell ref="F16:K16"/>
    <mergeCell ref="G2:M2"/>
    <mergeCell ref="A12:M12"/>
    <mergeCell ref="A13:M13"/>
    <mergeCell ref="A14:M14"/>
    <mergeCell ref="J5:M10"/>
    <mergeCell ref="A97:M97"/>
    <mergeCell ref="A49:M49"/>
    <mergeCell ref="A36:M36"/>
    <mergeCell ref="M16:M17"/>
    <mergeCell ref="C16:C17"/>
    <mergeCell ref="A16:A17"/>
    <mergeCell ref="M39:M41"/>
    <mergeCell ref="A39:A41"/>
    <mergeCell ref="B39:B41"/>
    <mergeCell ref="A29:A30"/>
    <mergeCell ref="B29:B30"/>
    <mergeCell ref="A23:A24"/>
    <mergeCell ref="B23:B24"/>
    <mergeCell ref="L29:L30"/>
    <mergeCell ref="M29:M30"/>
    <mergeCell ref="A81:A83"/>
    <mergeCell ref="B81:B83"/>
    <mergeCell ref="M81:M83"/>
    <mergeCell ref="L81:L83"/>
    <mergeCell ref="A80:M80"/>
    <mergeCell ref="A31:A32"/>
    <mergeCell ref="B31:B32"/>
    <mergeCell ref="L31:L32"/>
    <mergeCell ref="M31:M32"/>
  </mergeCells>
  <phoneticPr fontId="0" type="noConversion"/>
  <pageMargins left="0.23622047244094491" right="0" top="0.59055118110236227" bottom="0.74803149606299213" header="0.74803149606299213" footer="0.51181102362204722"/>
  <pageSetup paperSize="9" scale="91" fitToHeight="7" orientation="landscape" r:id="rId1"/>
  <headerFooter alignWithMargins="0"/>
  <rowBreaks count="4" manualBreakCount="4">
    <brk id="25" max="12" man="1"/>
    <brk id="38" max="12" man="1"/>
    <brk id="54" max="12" man="1"/>
    <brk id="70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1"/>
  <sheetViews>
    <sheetView workbookViewId="0">
      <selection activeCell="A2" sqref="A2:B11"/>
    </sheetView>
  </sheetViews>
  <sheetFormatPr defaultRowHeight="12.75" x14ac:dyDescent="0.2"/>
  <cols>
    <col min="2" max="2" width="52.28515625" customWidth="1"/>
  </cols>
  <sheetData>
    <row r="2" spans="1:2" ht="24" x14ac:dyDescent="0.2">
      <c r="A2" s="7" t="s">
        <v>71</v>
      </c>
      <c r="B2" s="1" t="s">
        <v>80</v>
      </c>
    </row>
    <row r="3" spans="1:2" x14ac:dyDescent="0.2">
      <c r="A3" s="6" t="s">
        <v>74</v>
      </c>
      <c r="B3" s="1" t="s">
        <v>88</v>
      </c>
    </row>
    <row r="4" spans="1:2" ht="24" x14ac:dyDescent="0.2">
      <c r="A4" s="6" t="s">
        <v>8</v>
      </c>
      <c r="B4" s="3" t="s">
        <v>81</v>
      </c>
    </row>
    <row r="5" spans="1:2" ht="36" x14ac:dyDescent="0.2">
      <c r="A5" s="8" t="s">
        <v>27</v>
      </c>
      <c r="B5" s="4" t="s">
        <v>66</v>
      </c>
    </row>
    <row r="6" spans="1:2" ht="36" x14ac:dyDescent="0.2">
      <c r="A6" s="8" t="s">
        <v>9</v>
      </c>
      <c r="B6" s="5" t="s">
        <v>82</v>
      </c>
    </row>
    <row r="7" spans="1:2" x14ac:dyDescent="0.2">
      <c r="A7" s="8" t="s">
        <v>12</v>
      </c>
      <c r="B7" s="5" t="s">
        <v>45</v>
      </c>
    </row>
    <row r="8" spans="1:2" ht="24" x14ac:dyDescent="0.2">
      <c r="A8" s="8" t="s">
        <v>22</v>
      </c>
      <c r="B8" s="5" t="s">
        <v>49</v>
      </c>
    </row>
    <row r="9" spans="1:2" x14ac:dyDescent="0.2">
      <c r="A9" s="8" t="s">
        <v>14</v>
      </c>
      <c r="B9" s="5" t="s">
        <v>68</v>
      </c>
    </row>
    <row r="10" spans="1:2" ht="24" x14ac:dyDescent="0.2">
      <c r="A10" s="8" t="s">
        <v>44</v>
      </c>
      <c r="B10" s="2" t="s">
        <v>84</v>
      </c>
    </row>
    <row r="11" spans="1:2" x14ac:dyDescent="0.2">
      <c r="A11" s="8" t="s">
        <v>59</v>
      </c>
      <c r="B11" s="2" t="s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Лист3</vt:lpstr>
      <vt:lpstr>Лист1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Oleg Leshchev</cp:lastModifiedBy>
  <cp:lastPrinted>2018-08-29T07:54:02Z</cp:lastPrinted>
  <dcterms:created xsi:type="dcterms:W3CDTF">1996-10-08T23:32:33Z</dcterms:created>
  <dcterms:modified xsi:type="dcterms:W3CDTF">2018-09-20T11:51:50Z</dcterms:modified>
</cp:coreProperties>
</file>